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rf0020541092368\compartilhamentos\SRRF07\DIPOL_Raiz\SALIC\01 Licitações\1 Pregões\2026\90006 Apoio Administrativo\4 Para publicar\_Temp (para verificar)\"/>
    </mc:Choice>
  </mc:AlternateContent>
  <xr:revisionPtr revIDLastSave="0" documentId="13_ncr:1_{FB5BB421-E8B3-4BCB-BF2B-7E5557FD9D9C}" xr6:coauthVersionLast="47" xr6:coauthVersionMax="47" xr10:uidLastSave="{00000000-0000-0000-0000-000000000000}"/>
  <bookViews>
    <workbookView xWindow="-110" yWindow="-110" windowWidth="19420" windowHeight="10300" firstSheet="6" activeTab="12" xr2:uid="{00000000-000D-0000-FFFF-FFFF00000000}"/>
  </bookViews>
  <sheets>
    <sheet name="Instruções" sheetId="20" r:id="rId1"/>
    <sheet name="Postos e CCT" sheetId="18" r:id="rId2"/>
    <sheet name="Proposta Resumo" sheetId="21" r:id="rId3"/>
    <sheet name="Benefícios e Tributos" sheetId="1" r:id="rId4"/>
    <sheet name="Uniformes" sheetId="17" r:id="rId5"/>
    <sheet name="Aux Escrit" sheetId="4" r:id="rId6"/>
    <sheet name="Contínuo" sheetId="5" r:id="rId7"/>
    <sheet name="Aux Almoxarife" sheetId="22" r:id="rId8"/>
    <sheet name="Copeira" sheetId="8" r:id="rId9"/>
    <sheet name="Porteiro" sheetId="6" state="hidden" r:id="rId10"/>
    <sheet name="Carregador" sheetId="9" r:id="rId11"/>
    <sheet name="Mot B" sheetId="16" r:id="rId12"/>
    <sheet name="Mot D" sheetId="11" r:id="rId13"/>
  </sheets>
  <externalReferences>
    <externalReference r:id="rId14"/>
  </externalReferences>
  <definedNames>
    <definedName name="Tipo">[1]TABELA!$B$7:$B$16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1" i="1" l="1"/>
  <c r="F61" i="1"/>
  <c r="H58" i="1"/>
  <c r="F58" i="1"/>
  <c r="H55" i="1"/>
  <c r="F55" i="1"/>
  <c r="H52" i="1"/>
  <c r="F52" i="1"/>
  <c r="H49" i="1"/>
  <c r="F49" i="1"/>
  <c r="H46" i="1"/>
  <c r="F46" i="1"/>
  <c r="K61" i="8"/>
  <c r="K66" i="11"/>
  <c r="K66" i="16"/>
  <c r="H64" i="1"/>
  <c r="F64" i="1"/>
  <c r="D30" i="1"/>
  <c r="E30" i="1" s="1"/>
  <c r="M29" i="1" l="1"/>
  <c r="K29" i="1"/>
  <c r="I29" i="1"/>
  <c r="G29" i="1"/>
  <c r="F29" i="1"/>
  <c r="C26" i="17"/>
  <c r="G113" i="11" l="1"/>
  <c r="G109" i="11"/>
  <c r="G107" i="11"/>
  <c r="G101" i="11"/>
  <c r="G99" i="11"/>
  <c r="G95" i="11"/>
  <c r="G93" i="11"/>
  <c r="G113" i="16"/>
  <c r="G109" i="16"/>
  <c r="G107" i="16"/>
  <c r="G101" i="16"/>
  <c r="G99" i="16"/>
  <c r="G95" i="16"/>
  <c r="G93" i="16"/>
  <c r="G111" i="9"/>
  <c r="G107" i="9"/>
  <c r="G105" i="9"/>
  <c r="G99" i="9"/>
  <c r="G97" i="9"/>
  <c r="G93" i="9"/>
  <c r="G91" i="9"/>
  <c r="G107" i="8"/>
  <c r="G103" i="8"/>
  <c r="G101" i="8"/>
  <c r="G95" i="8"/>
  <c r="G93" i="8"/>
  <c r="G89" i="8"/>
  <c r="G87" i="8"/>
  <c r="G107" i="22"/>
  <c r="G103" i="22"/>
  <c r="G101" i="22"/>
  <c r="G95" i="22"/>
  <c r="G93" i="22"/>
  <c r="G89" i="22"/>
  <c r="G87" i="22"/>
  <c r="G107" i="5"/>
  <c r="G103" i="5"/>
  <c r="G101" i="5"/>
  <c r="G95" i="5"/>
  <c r="G93" i="5"/>
  <c r="G89" i="5"/>
  <c r="G87" i="5"/>
  <c r="G107" i="4"/>
  <c r="G103" i="4"/>
  <c r="G101" i="4"/>
  <c r="G95" i="4"/>
  <c r="G93" i="4"/>
  <c r="G89" i="4"/>
  <c r="G87" i="4"/>
  <c r="K61" i="9" l="1"/>
  <c r="K24" i="9"/>
  <c r="K31" i="9" s="1"/>
  <c r="K34" i="9" s="1"/>
  <c r="K23" i="9"/>
  <c r="K22" i="9"/>
  <c r="K21" i="9"/>
  <c r="K20" i="9"/>
  <c r="K19" i="9"/>
  <c r="K18" i="9"/>
  <c r="H141" i="9"/>
  <c r="H140" i="9"/>
  <c r="H139" i="9"/>
  <c r="H136" i="9"/>
  <c r="H135" i="9"/>
  <c r="K122" i="9"/>
  <c r="F111" i="9"/>
  <c r="I111" i="9" s="1"/>
  <c r="F109" i="9"/>
  <c r="I109" i="9" s="1"/>
  <c r="F107" i="9"/>
  <c r="I107" i="9" s="1"/>
  <c r="F105" i="9"/>
  <c r="I105" i="9" s="1"/>
  <c r="F103" i="9"/>
  <c r="I103" i="9" s="1"/>
  <c r="F101" i="9"/>
  <c r="I101" i="9" s="1"/>
  <c r="F99" i="9"/>
  <c r="I99" i="9" s="1"/>
  <c r="F97" i="9"/>
  <c r="I97" i="9" s="1"/>
  <c r="F95" i="9"/>
  <c r="I95" i="9" s="1"/>
  <c r="I93" i="9"/>
  <c r="F93" i="9"/>
  <c r="F91" i="9"/>
  <c r="I91" i="9" s="1"/>
  <c r="F89" i="9"/>
  <c r="I89" i="9" s="1"/>
  <c r="H54" i="9"/>
  <c r="H116" i="9" s="1"/>
  <c r="H42" i="9"/>
  <c r="D14" i="9"/>
  <c r="A3" i="9"/>
  <c r="A156" i="9" s="1"/>
  <c r="K24" i="8"/>
  <c r="K31" i="8" s="1"/>
  <c r="K23" i="8"/>
  <c r="K22" i="8"/>
  <c r="K21" i="8"/>
  <c r="K20" i="8"/>
  <c r="K19" i="8"/>
  <c r="K18" i="8"/>
  <c r="H137" i="8"/>
  <c r="H136" i="8"/>
  <c r="H135" i="8"/>
  <c r="H132" i="8"/>
  <c r="H131" i="8"/>
  <c r="K118" i="8"/>
  <c r="F107" i="8"/>
  <c r="I107" i="8" s="1"/>
  <c r="F105" i="8"/>
  <c r="I105" i="8" s="1"/>
  <c r="I103" i="8"/>
  <c r="F103" i="8"/>
  <c r="F101" i="8"/>
  <c r="I101" i="8" s="1"/>
  <c r="F99" i="8"/>
  <c r="I99" i="8" s="1"/>
  <c r="I97" i="8"/>
  <c r="F97" i="8"/>
  <c r="F95" i="8"/>
  <c r="I95" i="8" s="1"/>
  <c r="F93" i="8"/>
  <c r="I93" i="8" s="1"/>
  <c r="F91" i="8"/>
  <c r="I91" i="8" s="1"/>
  <c r="I89" i="8"/>
  <c r="F89" i="8"/>
  <c r="F87" i="8"/>
  <c r="I87" i="8" s="1"/>
  <c r="F85" i="8"/>
  <c r="I85" i="8" s="1"/>
  <c r="H54" i="8"/>
  <c r="H112" i="8" s="1"/>
  <c r="H42" i="8"/>
  <c r="D14" i="8"/>
  <c r="A3" i="8"/>
  <c r="A152" i="8" s="1"/>
  <c r="K61" i="5"/>
  <c r="K24" i="5"/>
  <c r="K31" i="5" s="1"/>
  <c r="K34" i="5" s="1"/>
  <c r="K23" i="5"/>
  <c r="K22" i="5"/>
  <c r="K21" i="5"/>
  <c r="K20" i="5"/>
  <c r="K19" i="5"/>
  <c r="K18" i="5"/>
  <c r="H137" i="5"/>
  <c r="H136" i="5"/>
  <c r="H135" i="5"/>
  <c r="H132" i="5"/>
  <c r="H131" i="5"/>
  <c r="K118" i="5"/>
  <c r="F107" i="5"/>
  <c r="I107" i="5" s="1"/>
  <c r="F105" i="5"/>
  <c r="I105" i="5" s="1"/>
  <c r="F103" i="5"/>
  <c r="I103" i="5" s="1"/>
  <c r="I101" i="5"/>
  <c r="F101" i="5"/>
  <c r="F99" i="5"/>
  <c r="I99" i="5" s="1"/>
  <c r="F97" i="5"/>
  <c r="I97" i="5" s="1"/>
  <c r="F95" i="5"/>
  <c r="I95" i="5" s="1"/>
  <c r="F93" i="5"/>
  <c r="I93" i="5" s="1"/>
  <c r="F91" i="5"/>
  <c r="I91" i="5" s="1"/>
  <c r="F89" i="5"/>
  <c r="I89" i="5" s="1"/>
  <c r="I87" i="5"/>
  <c r="F87" i="5"/>
  <c r="F85" i="5"/>
  <c r="I85" i="5" s="1"/>
  <c r="H54" i="5"/>
  <c r="H42" i="5"/>
  <c r="D14" i="5"/>
  <c r="A3" i="5"/>
  <c r="A152" i="5" s="1"/>
  <c r="K61" i="22"/>
  <c r="K24" i="22"/>
  <c r="K31" i="22" s="1"/>
  <c r="K34" i="22" s="1"/>
  <c r="K23" i="22"/>
  <c r="K22" i="22"/>
  <c r="K21" i="22"/>
  <c r="K20" i="22"/>
  <c r="K19" i="22"/>
  <c r="K18" i="22"/>
  <c r="H137" i="22"/>
  <c r="H136" i="22"/>
  <c r="H135" i="22"/>
  <c r="H132" i="22"/>
  <c r="H131" i="22"/>
  <c r="K118" i="22"/>
  <c r="F107" i="22"/>
  <c r="I107" i="22" s="1"/>
  <c r="I105" i="22"/>
  <c r="F105" i="22"/>
  <c r="F103" i="22"/>
  <c r="I103" i="22" s="1"/>
  <c r="F101" i="22"/>
  <c r="I101" i="22" s="1"/>
  <c r="F99" i="22"/>
  <c r="I99" i="22" s="1"/>
  <c r="F97" i="22"/>
  <c r="I97" i="22" s="1"/>
  <c r="F95" i="22"/>
  <c r="I95" i="22" s="1"/>
  <c r="F93" i="22"/>
  <c r="I93" i="22" s="1"/>
  <c r="I91" i="22"/>
  <c r="F91" i="22"/>
  <c r="F89" i="22"/>
  <c r="I89" i="22" s="1"/>
  <c r="F87" i="22"/>
  <c r="I87" i="22" s="1"/>
  <c r="F85" i="22"/>
  <c r="I85" i="22" s="1"/>
  <c r="H54" i="22"/>
  <c r="H42" i="22"/>
  <c r="D14" i="22"/>
  <c r="A3" i="22"/>
  <c r="A152" i="22" s="1"/>
  <c r="K65" i="11"/>
  <c r="K64" i="11"/>
  <c r="K63" i="11"/>
  <c r="K62" i="11"/>
  <c r="K61" i="11"/>
  <c r="K60" i="11"/>
  <c r="K34" i="8" l="1"/>
  <c r="K111" i="8" s="1"/>
  <c r="K23" i="1"/>
  <c r="K59" i="8" s="1"/>
  <c r="I23" i="1"/>
  <c r="K59" i="5" s="1"/>
  <c r="G23" i="1"/>
  <c r="K59" i="22" s="1"/>
  <c r="M23" i="1"/>
  <c r="K59" i="9" s="1"/>
  <c r="K116" i="9"/>
  <c r="K147" i="9"/>
  <c r="K82" i="9"/>
  <c r="K41" i="9"/>
  <c r="K115" i="9"/>
  <c r="K40" i="9"/>
  <c r="K50" i="9"/>
  <c r="K48" i="9"/>
  <c r="K47" i="9"/>
  <c r="K46" i="9"/>
  <c r="K53" i="9"/>
  <c r="K52" i="9"/>
  <c r="K51" i="9"/>
  <c r="K49" i="9"/>
  <c r="K112" i="8"/>
  <c r="K47" i="8"/>
  <c r="K53" i="5"/>
  <c r="K143" i="5"/>
  <c r="K78" i="5"/>
  <c r="K111" i="5"/>
  <c r="K52" i="5"/>
  <c r="K51" i="5"/>
  <c r="K50" i="5"/>
  <c r="K49" i="5"/>
  <c r="K48" i="5"/>
  <c r="K47" i="5"/>
  <c r="K46" i="5"/>
  <c r="K41" i="5"/>
  <c r="K40" i="5"/>
  <c r="H112" i="5"/>
  <c r="K112" i="5" s="1"/>
  <c r="K50" i="22"/>
  <c r="K47" i="22"/>
  <c r="K46" i="22"/>
  <c r="K143" i="22"/>
  <c r="K78" i="22"/>
  <c r="K41" i="22"/>
  <c r="K111" i="22"/>
  <c r="K40" i="22"/>
  <c r="K73" i="22" s="1"/>
  <c r="K53" i="22"/>
  <c r="K52" i="22"/>
  <c r="K51" i="22"/>
  <c r="K49" i="22"/>
  <c r="K48" i="22"/>
  <c r="H112" i="22"/>
  <c r="K112" i="22" s="1"/>
  <c r="K49" i="8" l="1"/>
  <c r="K50" i="8"/>
  <c r="K51" i="8"/>
  <c r="K53" i="8"/>
  <c r="K40" i="8"/>
  <c r="K48" i="8"/>
  <c r="K41" i="8"/>
  <c r="K73" i="8" s="1"/>
  <c r="K52" i="8"/>
  <c r="K78" i="8"/>
  <c r="K42" i="9"/>
  <c r="K46" i="8"/>
  <c r="K143" i="8"/>
  <c r="K54" i="9"/>
  <c r="K77" i="9"/>
  <c r="K80" i="9"/>
  <c r="K81" i="9" s="1"/>
  <c r="K42" i="5"/>
  <c r="K73" i="5"/>
  <c r="K76" i="5"/>
  <c r="K77" i="5" s="1"/>
  <c r="K54" i="5"/>
  <c r="K75" i="22"/>
  <c r="K54" i="22"/>
  <c r="K42" i="22"/>
  <c r="K76" i="22"/>
  <c r="K77" i="22" s="1"/>
  <c r="K54" i="8" l="1"/>
  <c r="K76" i="8"/>
  <c r="K77" i="8" s="1"/>
  <c r="K42" i="8"/>
  <c r="K79" i="22"/>
  <c r="K145" i="22" s="1"/>
  <c r="K79" i="9"/>
  <c r="K83" i="9" s="1"/>
  <c r="K75" i="8"/>
  <c r="K75" i="5"/>
  <c r="K79" i="5" s="1"/>
  <c r="K79" i="8" l="1"/>
  <c r="K149" i="9"/>
  <c r="K145" i="8"/>
  <c r="K145" i="5"/>
  <c r="K62" i="16" l="1"/>
  <c r="K24" i="11"/>
  <c r="K23" i="11"/>
  <c r="K22" i="11"/>
  <c r="K21" i="11"/>
  <c r="K20" i="11"/>
  <c r="K19" i="11"/>
  <c r="K18" i="11"/>
  <c r="A158" i="11"/>
  <c r="H143" i="11"/>
  <c r="H142" i="11"/>
  <c r="H141" i="11"/>
  <c r="H138" i="11"/>
  <c r="H137" i="11"/>
  <c r="K124" i="11"/>
  <c r="F113" i="11"/>
  <c r="I113" i="11" s="1"/>
  <c r="F111" i="11"/>
  <c r="I111" i="11" s="1"/>
  <c r="F109" i="11"/>
  <c r="I109" i="11" s="1"/>
  <c r="F107" i="11"/>
  <c r="I107" i="11" s="1"/>
  <c r="F105" i="11"/>
  <c r="I105" i="11" s="1"/>
  <c r="F103" i="11"/>
  <c r="I103" i="11" s="1"/>
  <c r="F101" i="11"/>
  <c r="I101" i="11" s="1"/>
  <c r="F99" i="11"/>
  <c r="I99" i="11" s="1"/>
  <c r="F97" i="11"/>
  <c r="I97" i="11" s="1"/>
  <c r="F95" i="11"/>
  <c r="I95" i="11" s="1"/>
  <c r="F93" i="11"/>
  <c r="I93" i="11" s="1"/>
  <c r="F91" i="11"/>
  <c r="I91" i="11" s="1"/>
  <c r="H70" i="11"/>
  <c r="K67" i="11" s="1"/>
  <c r="H56" i="11"/>
  <c r="H118" i="11" s="1"/>
  <c r="H44" i="11"/>
  <c r="K31" i="11"/>
  <c r="D14" i="11"/>
  <c r="A3" i="11"/>
  <c r="H143" i="16"/>
  <c r="H142" i="16"/>
  <c r="H141" i="16"/>
  <c r="H138" i="16"/>
  <c r="H137" i="16"/>
  <c r="F113" i="16"/>
  <c r="I113" i="16" s="1"/>
  <c r="F111" i="16"/>
  <c r="I111" i="16" s="1"/>
  <c r="F109" i="16"/>
  <c r="F107" i="16"/>
  <c r="F105" i="16"/>
  <c r="I105" i="16" s="1"/>
  <c r="F103" i="16"/>
  <c r="I103" i="16" s="1"/>
  <c r="F101" i="16"/>
  <c r="I101" i="16" s="1"/>
  <c r="F99" i="16"/>
  <c r="I99" i="16" s="1"/>
  <c r="F97" i="16"/>
  <c r="I97" i="16" s="1"/>
  <c r="F95" i="16"/>
  <c r="I95" i="16" s="1"/>
  <c r="F93" i="16"/>
  <c r="I93" i="16" s="1"/>
  <c r="F91" i="16"/>
  <c r="I91" i="16" s="1"/>
  <c r="K124" i="16"/>
  <c r="H70" i="16"/>
  <c r="K63" i="16"/>
  <c r="K64" i="16"/>
  <c r="K61" i="16"/>
  <c r="K73" i="11" l="1"/>
  <c r="K32" i="11"/>
  <c r="I107" i="16"/>
  <c r="I109" i="16"/>
  <c r="K33" i="11" l="1"/>
  <c r="K36" i="11" s="1"/>
  <c r="K51" i="11" l="1"/>
  <c r="K50" i="11"/>
  <c r="K49" i="11"/>
  <c r="K55" i="11"/>
  <c r="K52" i="11"/>
  <c r="K54" i="11"/>
  <c r="K149" i="11"/>
  <c r="K84" i="11"/>
  <c r="K118" i="11"/>
  <c r="K48" i="11"/>
  <c r="K117" i="11"/>
  <c r="K43" i="11"/>
  <c r="K79" i="11" s="1"/>
  <c r="K81" i="11" s="1"/>
  <c r="K42" i="11"/>
  <c r="K53" i="11"/>
  <c r="K56" i="11" l="1"/>
  <c r="K44" i="11"/>
  <c r="K74" i="11" s="1"/>
  <c r="K82" i="11"/>
  <c r="K83" i="11" s="1"/>
  <c r="K85" i="11" l="1"/>
  <c r="K151" i="11" s="1"/>
  <c r="K90" i="11"/>
  <c r="K150" i="11"/>
  <c r="K96" i="11"/>
  <c r="K106" i="11"/>
  <c r="K92" i="11"/>
  <c r="K94" i="11"/>
  <c r="K112" i="11"/>
  <c r="K98" i="11"/>
  <c r="K100" i="11"/>
  <c r="K104" i="11"/>
  <c r="K108" i="11"/>
  <c r="K110" i="11" l="1"/>
  <c r="K102" i="11"/>
  <c r="K115" i="11" l="1"/>
  <c r="K116" i="11" s="1"/>
  <c r="K119" i="11" s="1"/>
  <c r="K126" i="11" s="1"/>
  <c r="K152" i="11" l="1"/>
  <c r="K60" i="16" l="1"/>
  <c r="H56" i="16" l="1"/>
  <c r="H118" i="16" s="1"/>
  <c r="H44" i="16"/>
  <c r="K24" i="16" l="1"/>
  <c r="K31" i="16" s="1"/>
  <c r="K32" i="16" s="1"/>
  <c r="K33" i="16" s="1"/>
  <c r="K23" i="16"/>
  <c r="K22" i="16"/>
  <c r="K21" i="16"/>
  <c r="K20" i="16"/>
  <c r="K19" i="16"/>
  <c r="K18" i="16"/>
  <c r="D14" i="16"/>
  <c r="A3" i="16"/>
  <c r="A158" i="16" s="1"/>
  <c r="H136" i="4"/>
  <c r="H137" i="4"/>
  <c r="H135" i="4"/>
  <c r="H132" i="4"/>
  <c r="H131" i="4"/>
  <c r="K118" i="4"/>
  <c r="H112" i="4"/>
  <c r="F107" i="4"/>
  <c r="I107" i="4"/>
  <c r="F105" i="4"/>
  <c r="F103" i="4"/>
  <c r="F101" i="4"/>
  <c r="F99" i="4"/>
  <c r="F97" i="4"/>
  <c r="F95" i="4"/>
  <c r="F93" i="4"/>
  <c r="F91" i="4"/>
  <c r="F85" i="4"/>
  <c r="F89" i="4"/>
  <c r="F87" i="4"/>
  <c r="K61" i="4"/>
  <c r="M39" i="1"/>
  <c r="K64" i="9" s="1"/>
  <c r="K39" i="1"/>
  <c r="K64" i="8" s="1"/>
  <c r="I39" i="1"/>
  <c r="K64" i="5" s="1"/>
  <c r="G39" i="1"/>
  <c r="K64" i="22" s="1"/>
  <c r="F39" i="1"/>
  <c r="K64" i="4" s="1"/>
  <c r="M36" i="1"/>
  <c r="K63" i="9" s="1"/>
  <c r="K36" i="1"/>
  <c r="K63" i="8" s="1"/>
  <c r="I36" i="1"/>
  <c r="K63" i="5" s="1"/>
  <c r="G36" i="1"/>
  <c r="K63" i="22" s="1"/>
  <c r="F36" i="1"/>
  <c r="K63" i="4" s="1"/>
  <c r="M33" i="1"/>
  <c r="K62" i="9" s="1"/>
  <c r="K33" i="1"/>
  <c r="K62" i="8" s="1"/>
  <c r="I33" i="1"/>
  <c r="K62" i="5" s="1"/>
  <c r="G33" i="1"/>
  <c r="K62" i="22" s="1"/>
  <c r="F33" i="1"/>
  <c r="K62" i="4" s="1"/>
  <c r="M26" i="1"/>
  <c r="K60" i="9" s="1"/>
  <c r="K26" i="1"/>
  <c r="K60" i="8" s="1"/>
  <c r="I26" i="1"/>
  <c r="K60" i="5" s="1"/>
  <c r="G26" i="1"/>
  <c r="K60" i="22" s="1"/>
  <c r="D21" i="1"/>
  <c r="B43" i="1"/>
  <c r="A43" i="1"/>
  <c r="B17" i="1"/>
  <c r="A17" i="1"/>
  <c r="H68" i="9" l="1"/>
  <c r="K65" i="9" s="1"/>
  <c r="M20" i="1"/>
  <c r="K58" i="9" s="1"/>
  <c r="K71" i="9" s="1"/>
  <c r="K72" i="9" s="1"/>
  <c r="K20" i="1"/>
  <c r="K58" i="8" s="1"/>
  <c r="K67" i="8" s="1"/>
  <c r="K68" i="8" s="1"/>
  <c r="I20" i="1"/>
  <c r="K58" i="5" s="1"/>
  <c r="K67" i="5" s="1"/>
  <c r="K68" i="5" s="1"/>
  <c r="G20" i="1"/>
  <c r="K58" i="22" s="1"/>
  <c r="K67" i="22" s="1"/>
  <c r="K68" i="22" s="1"/>
  <c r="F20" i="1"/>
  <c r="K65" i="16"/>
  <c r="K98" i="22" l="1"/>
  <c r="K144" i="22"/>
  <c r="K104" i="22"/>
  <c r="K90" i="22"/>
  <c r="K92" i="22"/>
  <c r="K102" i="22"/>
  <c r="K94" i="22"/>
  <c r="K96" i="22"/>
  <c r="K100" i="22"/>
  <c r="K84" i="22"/>
  <c r="K88" i="22"/>
  <c r="K86" i="22"/>
  <c r="K106" i="22"/>
  <c r="K144" i="5"/>
  <c r="K90" i="5"/>
  <c r="K84" i="5"/>
  <c r="K88" i="5"/>
  <c r="K102" i="5"/>
  <c r="K86" i="5"/>
  <c r="K92" i="5"/>
  <c r="K98" i="5"/>
  <c r="K100" i="5"/>
  <c r="K96" i="5"/>
  <c r="K94" i="5"/>
  <c r="K106" i="5"/>
  <c r="K104" i="5"/>
  <c r="K144" i="8"/>
  <c r="K102" i="8"/>
  <c r="K104" i="8"/>
  <c r="K92" i="8"/>
  <c r="K96" i="8"/>
  <c r="K88" i="8"/>
  <c r="K106" i="8"/>
  <c r="K98" i="8"/>
  <c r="K90" i="8"/>
  <c r="K86" i="8"/>
  <c r="K100" i="8"/>
  <c r="K94" i="8"/>
  <c r="K84" i="8"/>
  <c r="K148" i="9"/>
  <c r="K104" i="9"/>
  <c r="K108" i="9"/>
  <c r="K96" i="9"/>
  <c r="K94" i="9"/>
  <c r="K102" i="9"/>
  <c r="K100" i="9"/>
  <c r="K110" i="9"/>
  <c r="K90" i="9"/>
  <c r="K92" i="9"/>
  <c r="K98" i="9"/>
  <c r="K88" i="9"/>
  <c r="K106" i="9"/>
  <c r="K36" i="16"/>
  <c r="K149" i="16" s="1"/>
  <c r="F26" i="1"/>
  <c r="K60" i="4" s="1"/>
  <c r="K58" i="4"/>
  <c r="H54" i="4"/>
  <c r="K109" i="22" l="1"/>
  <c r="K110" i="22" s="1"/>
  <c r="K113" i="22" s="1"/>
  <c r="K120" i="22" s="1"/>
  <c r="K146" i="22" s="1"/>
  <c r="K109" i="8"/>
  <c r="K110" i="8" s="1"/>
  <c r="K113" i="8" s="1"/>
  <c r="K120" i="8" s="1"/>
  <c r="K146" i="8" s="1"/>
  <c r="K113" i="9"/>
  <c r="K114" i="9" s="1"/>
  <c r="K117" i="9" s="1"/>
  <c r="K124" i="9" s="1"/>
  <c r="K150" i="9" s="1"/>
  <c r="K109" i="5"/>
  <c r="K110" i="5" s="1"/>
  <c r="K113" i="5" s="1"/>
  <c r="K120" i="5" s="1"/>
  <c r="K146" i="5" s="1"/>
  <c r="K117" i="16"/>
  <c r="K118" i="16"/>
  <c r="K84" i="16"/>
  <c r="K42" i="16"/>
  <c r="K43" i="16"/>
  <c r="H42" i="4"/>
  <c r="K79" i="16" l="1"/>
  <c r="K82" i="16"/>
  <c r="K44" i="16"/>
  <c r="K24" i="4"/>
  <c r="K31" i="4" s="1"/>
  <c r="K23" i="4"/>
  <c r="K22" i="4"/>
  <c r="K21" i="4"/>
  <c r="K20" i="4"/>
  <c r="K19" i="4"/>
  <c r="K18" i="4"/>
  <c r="M26" i="18"/>
  <c r="K26" i="11" s="1"/>
  <c r="L26" i="18"/>
  <c r="K26" i="16" s="1"/>
  <c r="K26" i="18"/>
  <c r="K26" i="9" s="1"/>
  <c r="J26" i="18"/>
  <c r="K26" i="8" s="1"/>
  <c r="I26" i="18"/>
  <c r="K26" i="22" s="1"/>
  <c r="H26" i="18"/>
  <c r="K26" i="5" s="1"/>
  <c r="G26" i="18"/>
  <c r="K26" i="4" s="1"/>
  <c r="H33" i="17"/>
  <c r="H32" i="17"/>
  <c r="H31" i="17"/>
  <c r="H30" i="17"/>
  <c r="H29" i="17"/>
  <c r="H28" i="17"/>
  <c r="H27" i="17"/>
  <c r="H26" i="17"/>
  <c r="H25" i="17"/>
  <c r="H24" i="17"/>
  <c r="H23" i="17"/>
  <c r="H22" i="17"/>
  <c r="H21" i="17"/>
  <c r="H20" i="17"/>
  <c r="H19" i="17"/>
  <c r="H18" i="17"/>
  <c r="H17" i="17"/>
  <c r="H16" i="17"/>
  <c r="H15" i="17"/>
  <c r="D14" i="4"/>
  <c r="D18" i="21" l="1"/>
  <c r="K157" i="4"/>
  <c r="J18" i="21"/>
  <c r="J24" i="21" s="1"/>
  <c r="K163" i="11"/>
  <c r="F23" i="1"/>
  <c r="K59" i="4" s="1"/>
  <c r="K67" i="4" s="1"/>
  <c r="K34" i="4"/>
  <c r="K143" i="4" s="1"/>
  <c r="E18" i="21"/>
  <c r="E24" i="21" s="1"/>
  <c r="K157" i="5"/>
  <c r="K157" i="22"/>
  <c r="F18" i="21"/>
  <c r="F24" i="21" s="1"/>
  <c r="G18" i="21"/>
  <c r="G24" i="21" s="1"/>
  <c r="K157" i="8"/>
  <c r="K161" i="9"/>
  <c r="H18" i="21"/>
  <c r="H24" i="21" s="1"/>
  <c r="I18" i="21"/>
  <c r="I24" i="21" s="1"/>
  <c r="K163" i="16"/>
  <c r="G28" i="18"/>
  <c r="H35" i="17"/>
  <c r="H36" i="17" s="1"/>
  <c r="K125" i="22" s="1"/>
  <c r="K126" i="22" s="1"/>
  <c r="A3" i="4"/>
  <c r="A152" i="4" s="1"/>
  <c r="R33" i="17"/>
  <c r="R32" i="17"/>
  <c r="R31" i="17"/>
  <c r="R30" i="17"/>
  <c r="R29" i="17"/>
  <c r="R28" i="17"/>
  <c r="R27" i="17"/>
  <c r="R26" i="17"/>
  <c r="R25" i="17"/>
  <c r="R24" i="17"/>
  <c r="R23" i="17"/>
  <c r="R22" i="17"/>
  <c r="R21" i="17"/>
  <c r="R20" i="17"/>
  <c r="R19" i="17"/>
  <c r="R18" i="17"/>
  <c r="R17" i="17"/>
  <c r="R16" i="17"/>
  <c r="P33" i="17"/>
  <c r="P32" i="17"/>
  <c r="P31" i="17"/>
  <c r="P30" i="17"/>
  <c r="P29" i="17"/>
  <c r="P28" i="17"/>
  <c r="P27" i="17"/>
  <c r="P26" i="17"/>
  <c r="P25" i="17"/>
  <c r="P24" i="17"/>
  <c r="P23" i="17"/>
  <c r="P22" i="17"/>
  <c r="P21" i="17"/>
  <c r="P20" i="17"/>
  <c r="P19" i="17"/>
  <c r="P18" i="17"/>
  <c r="P17" i="17"/>
  <c r="P16" i="17"/>
  <c r="N33" i="17"/>
  <c r="N32" i="17"/>
  <c r="N31" i="17"/>
  <c r="N30" i="17"/>
  <c r="N29" i="17"/>
  <c r="N28" i="17"/>
  <c r="N27" i="17"/>
  <c r="N26" i="17"/>
  <c r="N25" i="17"/>
  <c r="N24" i="17"/>
  <c r="N23" i="17"/>
  <c r="N22" i="17"/>
  <c r="N21" i="17"/>
  <c r="N20" i="17"/>
  <c r="N19" i="17"/>
  <c r="N18" i="17"/>
  <c r="N17" i="17"/>
  <c r="N16" i="17"/>
  <c r="R15" i="17"/>
  <c r="P15" i="17"/>
  <c r="N15" i="17"/>
  <c r="L33" i="17"/>
  <c r="L32" i="17"/>
  <c r="L31" i="17"/>
  <c r="L30" i="17"/>
  <c r="L29" i="17"/>
  <c r="L28" i="17"/>
  <c r="L27" i="17"/>
  <c r="L26" i="17"/>
  <c r="L25" i="17"/>
  <c r="L24" i="17"/>
  <c r="L23" i="17"/>
  <c r="L22" i="17"/>
  <c r="L21" i="17"/>
  <c r="L20" i="17"/>
  <c r="L19" i="17"/>
  <c r="L18" i="17"/>
  <c r="L17" i="17"/>
  <c r="L16" i="17"/>
  <c r="L15" i="17"/>
  <c r="J33" i="17"/>
  <c r="J32" i="17"/>
  <c r="J31" i="17"/>
  <c r="J30" i="17"/>
  <c r="J29" i="17"/>
  <c r="J28" i="17"/>
  <c r="J27" i="17"/>
  <c r="J26" i="17"/>
  <c r="J25" i="17"/>
  <c r="J24" i="17"/>
  <c r="J23" i="17"/>
  <c r="J22" i="17"/>
  <c r="J21" i="17"/>
  <c r="J20" i="17"/>
  <c r="J19" i="17"/>
  <c r="J18" i="17"/>
  <c r="J17" i="17"/>
  <c r="J16" i="17"/>
  <c r="J15" i="17"/>
  <c r="F33" i="17"/>
  <c r="F32" i="17"/>
  <c r="F31" i="17"/>
  <c r="F30" i="17"/>
  <c r="F29" i="17"/>
  <c r="F28" i="17"/>
  <c r="F27" i="17"/>
  <c r="F26" i="17"/>
  <c r="F25" i="17"/>
  <c r="F24" i="17"/>
  <c r="F23" i="17"/>
  <c r="F22" i="17"/>
  <c r="F21" i="17"/>
  <c r="F20" i="17"/>
  <c r="F19" i="17"/>
  <c r="F18" i="17"/>
  <c r="F17" i="17"/>
  <c r="F16" i="17"/>
  <c r="F15" i="17"/>
  <c r="K48" i="4" l="1"/>
  <c r="D24" i="21"/>
  <c r="K24" i="21" s="1"/>
  <c r="K18" i="21"/>
  <c r="K147" i="22"/>
  <c r="G131" i="22"/>
  <c r="K131" i="22" s="1"/>
  <c r="G132" i="22" s="1"/>
  <c r="K132" i="22" s="1"/>
  <c r="D134" i="22" s="1"/>
  <c r="R35" i="17"/>
  <c r="R36" i="17" s="1"/>
  <c r="K131" i="11" s="1"/>
  <c r="K132" i="11" s="1"/>
  <c r="P35" i="17"/>
  <c r="P36" i="17" s="1"/>
  <c r="K131" i="16" s="1"/>
  <c r="K132" i="16" s="1"/>
  <c r="K153" i="16" s="1"/>
  <c r="N35" i="17"/>
  <c r="N36" i="17" s="1"/>
  <c r="K129" i="9" s="1"/>
  <c r="K130" i="9" s="1"/>
  <c r="J35" i="17"/>
  <c r="J36" i="17" s="1"/>
  <c r="K125" i="5" s="1"/>
  <c r="K126" i="5" s="1"/>
  <c r="F35" i="17"/>
  <c r="F36" i="17" s="1"/>
  <c r="K125" i="4" s="1"/>
  <c r="K126" i="4" s="1"/>
  <c r="K147" i="4" s="1"/>
  <c r="A3" i="17"/>
  <c r="K147" i="5" l="1"/>
  <c r="G131" i="5"/>
  <c r="K131" i="5" s="1"/>
  <c r="G132" i="5" s="1"/>
  <c r="K132" i="5" s="1"/>
  <c r="D134" i="5" s="1"/>
  <c r="K153" i="11"/>
  <c r="G137" i="11"/>
  <c r="K137" i="11" s="1"/>
  <c r="G138" i="11" s="1"/>
  <c r="K138" i="11" s="1"/>
  <c r="D140" i="11" s="1"/>
  <c r="K151" i="9"/>
  <c r="G135" i="9"/>
  <c r="K135" i="9" s="1"/>
  <c r="G136" i="9" s="1"/>
  <c r="K136" i="9" s="1"/>
  <c r="D138" i="9" s="1"/>
  <c r="L35" i="17"/>
  <c r="L36" i="17" s="1"/>
  <c r="K125" i="8" s="1"/>
  <c r="K126" i="8" s="1"/>
  <c r="K147" i="8" l="1"/>
  <c r="G131" i="8"/>
  <c r="K131" i="8" s="1"/>
  <c r="G132" i="8" s="1"/>
  <c r="K132" i="8" s="1"/>
  <c r="D134" i="8" s="1"/>
  <c r="A3" i="1"/>
  <c r="A3" i="18" l="1"/>
  <c r="A3" i="21" l="1"/>
  <c r="D14" i="21"/>
  <c r="K67" i="16" l="1"/>
  <c r="K73" i="16" s="1"/>
  <c r="K75" i="1" l="1"/>
  <c r="K74" i="1"/>
  <c r="H133" i="5" l="1"/>
  <c r="H137" i="9"/>
  <c r="H133" i="8"/>
  <c r="H133" i="22"/>
  <c r="H139" i="11"/>
  <c r="H139" i="16"/>
  <c r="H134" i="4"/>
  <c r="H134" i="22"/>
  <c r="H138" i="9"/>
  <c r="H134" i="8"/>
  <c r="H134" i="5"/>
  <c r="H140" i="11"/>
  <c r="H140" i="16"/>
  <c r="H133" i="4"/>
  <c r="K80" i="1"/>
  <c r="K133" i="22" l="1"/>
  <c r="K137" i="22"/>
  <c r="K135" i="22"/>
  <c r="K134" i="22"/>
  <c r="K136" i="22"/>
  <c r="K137" i="9"/>
  <c r="K142" i="11"/>
  <c r="K139" i="9"/>
  <c r="K141" i="11"/>
  <c r="K141" i="9"/>
  <c r="K140" i="11"/>
  <c r="K138" i="9"/>
  <c r="K140" i="9"/>
  <c r="K134" i="5"/>
  <c r="K139" i="11"/>
  <c r="K137" i="5"/>
  <c r="K136" i="5"/>
  <c r="K143" i="11"/>
  <c r="K133" i="5"/>
  <c r="K135" i="5"/>
  <c r="K137" i="8"/>
  <c r="K136" i="8"/>
  <c r="K133" i="8"/>
  <c r="K134" i="8"/>
  <c r="K135" i="8"/>
  <c r="K55" i="16"/>
  <c r="K54" i="16"/>
  <c r="K53" i="16"/>
  <c r="K49" i="16"/>
  <c r="K48" i="16"/>
  <c r="K52" i="16"/>
  <c r="K50" i="16"/>
  <c r="K51" i="16"/>
  <c r="K138" i="8" l="1"/>
  <c r="K139" i="8" s="1"/>
  <c r="K148" i="8" s="1"/>
  <c r="K149" i="8" s="1"/>
  <c r="K154" i="8" s="1"/>
  <c r="K156" i="8" s="1"/>
  <c r="K138" i="5"/>
  <c r="K139" i="5" s="1"/>
  <c r="K148" i="5" s="1"/>
  <c r="K149" i="5" s="1"/>
  <c r="K154" i="5" s="1"/>
  <c r="K156" i="5" s="1"/>
  <c r="K142" i="9"/>
  <c r="K143" i="9" s="1"/>
  <c r="K152" i="9" s="1"/>
  <c r="K153" i="9" s="1"/>
  <c r="K158" i="9" s="1"/>
  <c r="K160" i="9" s="1"/>
  <c r="K144" i="11"/>
  <c r="K145" i="11" s="1"/>
  <c r="K154" i="11" s="1"/>
  <c r="K155" i="11" s="1"/>
  <c r="K160" i="11" s="1"/>
  <c r="K162" i="11" s="1"/>
  <c r="K138" i="22"/>
  <c r="K139" i="22" s="1"/>
  <c r="K148" i="22" s="1"/>
  <c r="K149" i="22" s="1"/>
  <c r="K154" i="22" s="1"/>
  <c r="K156" i="22" s="1"/>
  <c r="K83" i="16"/>
  <c r="K56" i="16"/>
  <c r="K74" i="16" s="1"/>
  <c r="K150" i="16" s="1"/>
  <c r="K164" i="11" l="1"/>
  <c r="J19" i="21"/>
  <c r="K158" i="22"/>
  <c r="F19" i="21"/>
  <c r="K162" i="9"/>
  <c r="H19" i="21"/>
  <c r="K158" i="5"/>
  <c r="E19" i="21"/>
  <c r="K158" i="8"/>
  <c r="G19" i="21"/>
  <c r="K81" i="16"/>
  <c r="K85" i="16" s="1"/>
  <c r="K151" i="16" s="1"/>
  <c r="K160" i="8" l="1"/>
  <c r="G20" i="21"/>
  <c r="K160" i="5"/>
  <c r="E20" i="21"/>
  <c r="K164" i="9"/>
  <c r="H20" i="21"/>
  <c r="K160" i="22"/>
  <c r="F20" i="21"/>
  <c r="K166" i="11"/>
  <c r="J20" i="21"/>
  <c r="K96" i="16"/>
  <c r="K102" i="16"/>
  <c r="K110" i="16"/>
  <c r="K104" i="16"/>
  <c r="K106" i="16"/>
  <c r="K100" i="16"/>
  <c r="K112" i="16"/>
  <c r="K98" i="16"/>
  <c r="K108" i="16"/>
  <c r="K92" i="16"/>
  <c r="K94" i="16"/>
  <c r="K90" i="16"/>
  <c r="J28" i="21" l="1"/>
  <c r="J22" i="21"/>
  <c r="F25" i="21"/>
  <c r="F21" i="21"/>
  <c r="F26" i="21" s="1"/>
  <c r="F28" i="21"/>
  <c r="F22" i="21"/>
  <c r="H25" i="21"/>
  <c r="H21" i="21"/>
  <c r="H26" i="21" s="1"/>
  <c r="E25" i="21"/>
  <c r="E21" i="21"/>
  <c r="E26" i="21" s="1"/>
  <c r="E28" i="21"/>
  <c r="E22" i="21"/>
  <c r="J25" i="21"/>
  <c r="J21" i="21"/>
  <c r="J26" i="21" s="1"/>
  <c r="H28" i="21"/>
  <c r="H22" i="21"/>
  <c r="G25" i="21"/>
  <c r="G21" i="21"/>
  <c r="G26" i="21" s="1"/>
  <c r="G28" i="21"/>
  <c r="G22" i="21"/>
  <c r="K115" i="16"/>
  <c r="K116" i="16" s="1"/>
  <c r="K119" i="16" l="1"/>
  <c r="K126" i="16" s="1"/>
  <c r="K152" i="16" s="1"/>
  <c r="G137" i="16" l="1"/>
  <c r="K137" i="16" s="1"/>
  <c r="G138" i="16" s="1"/>
  <c r="K138" i="16" s="1"/>
  <c r="I105" i="4"/>
  <c r="I103" i="4"/>
  <c r="I101" i="4"/>
  <c r="I99" i="4"/>
  <c r="I97" i="4"/>
  <c r="I95" i="4"/>
  <c r="I93" i="4"/>
  <c r="I91" i="4"/>
  <c r="I89" i="4"/>
  <c r="I87" i="4"/>
  <c r="I85" i="4"/>
  <c r="D140" i="16" l="1"/>
  <c r="K51" i="4"/>
  <c r="K49" i="4"/>
  <c r="K46" i="4"/>
  <c r="K53" i="4"/>
  <c r="K52" i="4"/>
  <c r="K50" i="4"/>
  <c r="K47" i="4"/>
  <c r="K41" i="4"/>
  <c r="K40" i="4"/>
  <c r="K78" i="4"/>
  <c r="K111" i="4"/>
  <c r="K112" i="4"/>
  <c r="K143" i="16" l="1"/>
  <c r="K140" i="16"/>
  <c r="K142" i="16"/>
  <c r="K139" i="16"/>
  <c r="K141" i="16"/>
  <c r="K42" i="4"/>
  <c r="K76" i="4"/>
  <c r="K54" i="4"/>
  <c r="K68" i="4" s="1"/>
  <c r="K77" i="4"/>
  <c r="K73" i="4"/>
  <c r="K144" i="16" l="1"/>
  <c r="K145" i="16" s="1"/>
  <c r="K75" i="4"/>
  <c r="K154" i="16" l="1"/>
  <c r="K155" i="16" s="1"/>
  <c r="K160" i="16" s="1"/>
  <c r="K162" i="16" s="1"/>
  <c r="K79" i="4"/>
  <c r="K145" i="4" s="1"/>
  <c r="K144" i="4"/>
  <c r="K102" i="4"/>
  <c r="K94" i="4"/>
  <c r="K98" i="4"/>
  <c r="K106" i="4"/>
  <c r="K96" i="4"/>
  <c r="K92" i="4"/>
  <c r="K100" i="4"/>
  <c r="K90" i="4"/>
  <c r="K84" i="4"/>
  <c r="L101" i="6"/>
  <c r="E102" i="6"/>
  <c r="Q102" i="6" s="1"/>
  <c r="O36" i="6"/>
  <c r="M35" i="6"/>
  <c r="L36" i="6"/>
  <c r="I36" i="6"/>
  <c r="E37" i="6"/>
  <c r="F97" i="6"/>
  <c r="E95" i="6"/>
  <c r="F95" i="6" s="1"/>
  <c r="E93" i="6"/>
  <c r="F93" i="6" s="1"/>
  <c r="F91" i="6"/>
  <c r="F89" i="6"/>
  <c r="F87" i="6"/>
  <c r="E85" i="6"/>
  <c r="F85" i="6" s="1"/>
  <c r="F83" i="6"/>
  <c r="E81" i="6"/>
  <c r="F81" i="6" s="1"/>
  <c r="E79" i="6"/>
  <c r="F79" i="6" s="1"/>
  <c r="F77" i="6"/>
  <c r="M29" i="6"/>
  <c r="M44" i="6" s="1"/>
  <c r="L29" i="6"/>
  <c r="L35" i="6" s="1"/>
  <c r="I29" i="6"/>
  <c r="I35" i="6" s="1"/>
  <c r="H29" i="6"/>
  <c r="H46" i="6" s="1"/>
  <c r="G54" i="6"/>
  <c r="Q147" i="6"/>
  <c r="P147" i="6"/>
  <c r="O147" i="6"/>
  <c r="N147" i="6"/>
  <c r="M147" i="6"/>
  <c r="L147" i="6"/>
  <c r="K147" i="6"/>
  <c r="J147" i="6"/>
  <c r="I147" i="6"/>
  <c r="H147" i="6"/>
  <c r="G147" i="6"/>
  <c r="Q116" i="6"/>
  <c r="Q137" i="6" s="1"/>
  <c r="K116" i="6"/>
  <c r="K137" i="6" s="1"/>
  <c r="Q108" i="6"/>
  <c r="P108" i="6"/>
  <c r="O108" i="6"/>
  <c r="N108" i="6"/>
  <c r="M108" i="6"/>
  <c r="L108" i="6"/>
  <c r="K108" i="6"/>
  <c r="J108" i="6"/>
  <c r="I108" i="6"/>
  <c r="H108" i="6"/>
  <c r="G108" i="6"/>
  <c r="P55" i="6"/>
  <c r="O55" i="6"/>
  <c r="N55" i="6"/>
  <c r="M55" i="6"/>
  <c r="L55" i="6"/>
  <c r="J55" i="6"/>
  <c r="I55" i="6"/>
  <c r="H55" i="6"/>
  <c r="G55" i="6"/>
  <c r="P54" i="6"/>
  <c r="O54" i="6"/>
  <c r="K58" i="6"/>
  <c r="Q58" i="6"/>
  <c r="Q29" i="6"/>
  <c r="Q42" i="6" s="1"/>
  <c r="P29" i="6"/>
  <c r="P47" i="6" s="1"/>
  <c r="O29" i="6"/>
  <c r="O35" i="6" s="1"/>
  <c r="K29" i="6"/>
  <c r="K42" i="6" s="1"/>
  <c r="G29" i="6"/>
  <c r="G44" i="6" s="1"/>
  <c r="A11" i="6"/>
  <c r="A142" i="6" s="1"/>
  <c r="K88" i="4" l="1"/>
  <c r="K164" i="16"/>
  <c r="I19" i="21"/>
  <c r="K104" i="4"/>
  <c r="K86" i="4"/>
  <c r="G35" i="6"/>
  <c r="P35" i="6"/>
  <c r="G101" i="6"/>
  <c r="M101" i="6"/>
  <c r="G36" i="6"/>
  <c r="G64" i="6" s="1"/>
  <c r="M36" i="6"/>
  <c r="M64" i="6" s="1"/>
  <c r="P36" i="6"/>
  <c r="H101" i="6"/>
  <c r="H64" i="6" s="1"/>
  <c r="H35" i="6"/>
  <c r="K35" i="6"/>
  <c r="Q35" i="6"/>
  <c r="I101" i="6"/>
  <c r="O101" i="6"/>
  <c r="H36" i="6"/>
  <c r="K36" i="6"/>
  <c r="Q36" i="6"/>
  <c r="P101" i="6"/>
  <c r="K101" i="6"/>
  <c r="Q101" i="6"/>
  <c r="I102" i="6"/>
  <c r="O102" i="6"/>
  <c r="L102" i="6"/>
  <c r="G102" i="6"/>
  <c r="M102" i="6"/>
  <c r="P102" i="6"/>
  <c r="H102" i="6"/>
  <c r="K102" i="6"/>
  <c r="P48" i="6"/>
  <c r="P41" i="6"/>
  <c r="P43" i="6"/>
  <c r="P42" i="6"/>
  <c r="P44" i="6"/>
  <c r="L42" i="6"/>
  <c r="L47" i="6"/>
  <c r="L44" i="6"/>
  <c r="L43" i="6"/>
  <c r="L54" i="6"/>
  <c r="I42" i="6"/>
  <c r="I44" i="6"/>
  <c r="I54" i="6"/>
  <c r="M54" i="6"/>
  <c r="H54" i="6"/>
  <c r="G48" i="6"/>
  <c r="G43" i="6"/>
  <c r="G47" i="6"/>
  <c r="L48" i="6"/>
  <c r="I48" i="6"/>
  <c r="Q48" i="6"/>
  <c r="Q44" i="6"/>
  <c r="K41" i="6"/>
  <c r="O133" i="6"/>
  <c r="O64" i="6"/>
  <c r="O48" i="6"/>
  <c r="O46" i="6"/>
  <c r="O44" i="6"/>
  <c r="O42" i="6"/>
  <c r="O69" i="6"/>
  <c r="N54" i="6"/>
  <c r="N29" i="6"/>
  <c r="P133" i="6"/>
  <c r="P64" i="6"/>
  <c r="G41" i="6"/>
  <c r="L41" i="6"/>
  <c r="G42" i="6"/>
  <c r="K43" i="6"/>
  <c r="K44" i="6"/>
  <c r="P45" i="6"/>
  <c r="P46" i="6"/>
  <c r="O47" i="6"/>
  <c r="P69" i="6"/>
  <c r="O45" i="6"/>
  <c r="K133" i="6"/>
  <c r="K64" i="6"/>
  <c r="H41" i="6"/>
  <c r="H42" i="6"/>
  <c r="M42" i="6"/>
  <c r="K45" i="6"/>
  <c r="K46" i="6"/>
  <c r="G133" i="6"/>
  <c r="L64" i="6"/>
  <c r="L133" i="6"/>
  <c r="L69" i="6"/>
  <c r="Q64" i="6"/>
  <c r="Q69" i="6"/>
  <c r="Q47" i="6"/>
  <c r="Q45" i="6"/>
  <c r="Q43" i="6"/>
  <c r="Q41" i="6"/>
  <c r="Q133" i="6"/>
  <c r="H43" i="6"/>
  <c r="H44" i="6"/>
  <c r="G45" i="6"/>
  <c r="L45" i="6"/>
  <c r="G46" i="6"/>
  <c r="L46" i="6"/>
  <c r="Q46" i="6"/>
  <c r="K47" i="6"/>
  <c r="K48" i="6"/>
  <c r="G69" i="6"/>
  <c r="M69" i="6"/>
  <c r="M47" i="6"/>
  <c r="M45" i="6"/>
  <c r="M43" i="6"/>
  <c r="M41" i="6"/>
  <c r="O41" i="6"/>
  <c r="H45" i="6"/>
  <c r="M46" i="6"/>
  <c r="M133" i="6"/>
  <c r="H133" i="6"/>
  <c r="H69" i="6"/>
  <c r="J54" i="6"/>
  <c r="J29" i="6"/>
  <c r="I64" i="6"/>
  <c r="I133" i="6"/>
  <c r="I69" i="6"/>
  <c r="I47" i="6"/>
  <c r="I45" i="6"/>
  <c r="I43" i="6"/>
  <c r="I41" i="6"/>
  <c r="O43" i="6"/>
  <c r="I46" i="6"/>
  <c r="H47" i="6"/>
  <c r="H48" i="6"/>
  <c r="M48" i="6"/>
  <c r="K69" i="6"/>
  <c r="K109" i="4" l="1"/>
  <c r="K166" i="16"/>
  <c r="I20" i="21"/>
  <c r="K110" i="4"/>
  <c r="N36" i="6"/>
  <c r="N35" i="6"/>
  <c r="N101" i="6"/>
  <c r="J101" i="6"/>
  <c r="J64" i="6" s="1"/>
  <c r="J36" i="6"/>
  <c r="J35" i="6"/>
  <c r="J102" i="6"/>
  <c r="N102" i="6"/>
  <c r="O67" i="6"/>
  <c r="Q37" i="6"/>
  <c r="K49" i="6"/>
  <c r="P67" i="6"/>
  <c r="L67" i="6"/>
  <c r="G37" i="6"/>
  <c r="O66" i="6"/>
  <c r="I37" i="6"/>
  <c r="G66" i="6"/>
  <c r="G67" i="6"/>
  <c r="P49" i="6"/>
  <c r="O37" i="6"/>
  <c r="M49" i="6"/>
  <c r="H67" i="6"/>
  <c r="H66" i="6"/>
  <c r="Q67" i="6"/>
  <c r="Q49" i="6"/>
  <c r="K66" i="6"/>
  <c r="M37" i="6"/>
  <c r="M67" i="6"/>
  <c r="I67" i="6"/>
  <c r="L49" i="6"/>
  <c r="G49" i="6"/>
  <c r="N133" i="6"/>
  <c r="N69" i="6"/>
  <c r="N47" i="6"/>
  <c r="N46" i="6"/>
  <c r="N45" i="6"/>
  <c r="N44" i="6"/>
  <c r="N43" i="6"/>
  <c r="N42" i="6"/>
  <c r="N41" i="6"/>
  <c r="N64" i="6"/>
  <c r="N48" i="6"/>
  <c r="J133" i="6"/>
  <c r="J69" i="6"/>
  <c r="J45" i="6"/>
  <c r="J44" i="6"/>
  <c r="J42" i="6"/>
  <c r="J43" i="6"/>
  <c r="J41" i="6"/>
  <c r="J48" i="6"/>
  <c r="J47" i="6"/>
  <c r="J46" i="6"/>
  <c r="L37" i="6"/>
  <c r="K37" i="6"/>
  <c r="P37" i="6"/>
  <c r="I49" i="6"/>
  <c r="H37" i="6"/>
  <c r="O49" i="6"/>
  <c r="H49" i="6"/>
  <c r="K67" i="6"/>
  <c r="I25" i="21" l="1"/>
  <c r="I21" i="21"/>
  <c r="I26" i="21" s="1"/>
  <c r="I28" i="21"/>
  <c r="I22" i="21"/>
  <c r="K113" i="4"/>
  <c r="K120" i="4" s="1"/>
  <c r="Q59" i="6"/>
  <c r="K59" i="6"/>
  <c r="N66" i="6"/>
  <c r="J49" i="6"/>
  <c r="J37" i="6"/>
  <c r="J67" i="6"/>
  <c r="N37" i="6"/>
  <c r="N67" i="6"/>
  <c r="N49" i="6"/>
  <c r="I66" i="6"/>
  <c r="M66" i="6"/>
  <c r="Q66" i="6"/>
  <c r="L66" i="6"/>
  <c r="P66" i="6"/>
  <c r="K146" i="4" l="1"/>
  <c r="G131" i="4"/>
  <c r="K131" i="4" s="1"/>
  <c r="G132" i="4" s="1"/>
  <c r="K132" i="4" s="1"/>
  <c r="Q134" i="6"/>
  <c r="K134" i="6"/>
  <c r="J66" i="6"/>
  <c r="P53" i="6" l="1"/>
  <c r="P58" i="6" s="1"/>
  <c r="P59" i="6" s="1"/>
  <c r="L53" i="6"/>
  <c r="L58" i="6" s="1"/>
  <c r="L59" i="6" s="1"/>
  <c r="P134" i="6" l="1"/>
  <c r="L134" i="6"/>
  <c r="N53" i="6"/>
  <c r="N58" i="6" s="1"/>
  <c r="N59" i="6" s="1"/>
  <c r="J53" i="6"/>
  <c r="J58" i="6" s="1"/>
  <c r="J59" i="6" s="1"/>
  <c r="J134" i="6" l="1"/>
  <c r="N134" i="6"/>
  <c r="I53" i="6" l="1"/>
  <c r="I58" i="6" s="1"/>
  <c r="I59" i="6" s="1"/>
  <c r="O53" i="6"/>
  <c r="O58" i="6" s="1"/>
  <c r="O59" i="6" s="1"/>
  <c r="O134" i="6" l="1"/>
  <c r="I134" i="6"/>
  <c r="H53" i="6" l="1"/>
  <c r="H58" i="6" s="1"/>
  <c r="H59" i="6" s="1"/>
  <c r="M53" i="6"/>
  <c r="M58" i="6" s="1"/>
  <c r="M59" i="6" s="1"/>
  <c r="G53" i="6"/>
  <c r="G58" i="6" s="1"/>
  <c r="G59" i="6" s="1"/>
  <c r="G134" i="6" l="1"/>
  <c r="M134" i="6"/>
  <c r="H134" i="6"/>
  <c r="N115" i="6" l="1"/>
  <c r="N116" i="6" s="1"/>
  <c r="N137" i="6" s="1"/>
  <c r="I115" i="6"/>
  <c r="I116" i="6" s="1"/>
  <c r="I137" i="6" s="1"/>
  <c r="M115" i="6"/>
  <c r="M116" i="6" s="1"/>
  <c r="M137" i="6" s="1"/>
  <c r="H115" i="6"/>
  <c r="H116" i="6" s="1"/>
  <c r="H137" i="6" s="1"/>
  <c r="O115" i="6"/>
  <c r="O116" i="6" s="1"/>
  <c r="O137" i="6" s="1"/>
  <c r="P115" i="6"/>
  <c r="P116" i="6" s="1"/>
  <c r="P137" i="6" s="1"/>
  <c r="L115" i="6"/>
  <c r="L116" i="6" s="1"/>
  <c r="L137" i="6" s="1"/>
  <c r="G115" i="6"/>
  <c r="G116" i="6" s="1"/>
  <c r="G137" i="6" s="1"/>
  <c r="J115" i="6"/>
  <c r="J116" i="6" s="1"/>
  <c r="J137" i="6" s="1"/>
  <c r="K68" i="6" l="1"/>
  <c r="K70" i="6" s="1"/>
  <c r="I68" i="6"/>
  <c r="I70" i="6" s="1"/>
  <c r="L68" i="6"/>
  <c r="L70" i="6" s="1"/>
  <c r="O68" i="6"/>
  <c r="O70" i="6" s="1"/>
  <c r="P68" i="6"/>
  <c r="P70" i="6" s="1"/>
  <c r="Q68" i="6"/>
  <c r="Q70" i="6" s="1"/>
  <c r="M68" i="6"/>
  <c r="M70" i="6" s="1"/>
  <c r="G68" i="6"/>
  <c r="G70" i="6" s="1"/>
  <c r="H68" i="6"/>
  <c r="H70" i="6" s="1"/>
  <c r="N68" i="6"/>
  <c r="N70" i="6" s="1"/>
  <c r="J68" i="6"/>
  <c r="J70" i="6" s="1"/>
  <c r="N135" i="6" l="1"/>
  <c r="N84" i="6"/>
  <c r="N82" i="6"/>
  <c r="N96" i="6"/>
  <c r="N86" i="6"/>
  <c r="N76" i="6"/>
  <c r="N90" i="6"/>
  <c r="N92" i="6"/>
  <c r="N78" i="6"/>
  <c r="N80" i="6"/>
  <c r="N88" i="6"/>
  <c r="N94" i="6"/>
  <c r="P135" i="6"/>
  <c r="P96" i="6"/>
  <c r="P88" i="6"/>
  <c r="P78" i="6"/>
  <c r="P86" i="6"/>
  <c r="P76" i="6"/>
  <c r="P80" i="6"/>
  <c r="P84" i="6"/>
  <c r="P92" i="6"/>
  <c r="P94" i="6"/>
  <c r="P90" i="6"/>
  <c r="P82" i="6"/>
  <c r="L135" i="6"/>
  <c r="L90" i="6"/>
  <c r="L84" i="6"/>
  <c r="L82" i="6"/>
  <c r="L78" i="6"/>
  <c r="L76" i="6"/>
  <c r="L92" i="6"/>
  <c r="L86" i="6"/>
  <c r="L80" i="6"/>
  <c r="L88" i="6"/>
  <c r="L94" i="6"/>
  <c r="L96" i="6"/>
  <c r="H135" i="6"/>
  <c r="H84" i="6"/>
  <c r="H92" i="6"/>
  <c r="H96" i="6"/>
  <c r="H76" i="6"/>
  <c r="H94" i="6"/>
  <c r="H82" i="6"/>
  <c r="H88" i="6"/>
  <c r="H80" i="6"/>
  <c r="H78" i="6"/>
  <c r="H90" i="6"/>
  <c r="H86" i="6"/>
  <c r="I135" i="6"/>
  <c r="I80" i="6"/>
  <c r="I88" i="6"/>
  <c r="I84" i="6"/>
  <c r="I76" i="6"/>
  <c r="I90" i="6"/>
  <c r="I96" i="6"/>
  <c r="I86" i="6"/>
  <c r="I94" i="6"/>
  <c r="I78" i="6"/>
  <c r="I82" i="6"/>
  <c r="I92" i="6"/>
  <c r="Q76" i="6"/>
  <c r="Q92" i="6"/>
  <c r="Q94" i="6"/>
  <c r="Q135" i="6"/>
  <c r="Q90" i="6"/>
  <c r="Q84" i="6"/>
  <c r="Q88" i="6"/>
  <c r="Q96" i="6"/>
  <c r="Q80" i="6"/>
  <c r="Q82" i="6"/>
  <c r="Q78" i="6"/>
  <c r="Q86" i="6"/>
  <c r="G135" i="6"/>
  <c r="G82" i="6"/>
  <c r="G94" i="6"/>
  <c r="G86" i="6"/>
  <c r="G76" i="6"/>
  <c r="G78" i="6"/>
  <c r="G80" i="6"/>
  <c r="G90" i="6"/>
  <c r="G88" i="6"/>
  <c r="G96" i="6"/>
  <c r="G92" i="6"/>
  <c r="G84" i="6"/>
  <c r="J135" i="6"/>
  <c r="J94" i="6"/>
  <c r="J96" i="6"/>
  <c r="J78" i="6"/>
  <c r="J76" i="6"/>
  <c r="J84" i="6"/>
  <c r="J82" i="6"/>
  <c r="J90" i="6"/>
  <c r="J86" i="6"/>
  <c r="J80" i="6"/>
  <c r="J88" i="6"/>
  <c r="J92" i="6"/>
  <c r="M135" i="6"/>
  <c r="M86" i="6"/>
  <c r="M84" i="6"/>
  <c r="M82" i="6"/>
  <c r="M78" i="6"/>
  <c r="M88" i="6"/>
  <c r="M80" i="6"/>
  <c r="M94" i="6"/>
  <c r="M96" i="6"/>
  <c r="M90" i="6"/>
  <c r="M76" i="6"/>
  <c r="M92" i="6"/>
  <c r="K135" i="6"/>
  <c r="K90" i="6"/>
  <c r="K84" i="6"/>
  <c r="K82" i="6"/>
  <c r="K96" i="6"/>
  <c r="K88" i="6"/>
  <c r="K80" i="6"/>
  <c r="K86" i="6"/>
  <c r="K78" i="6"/>
  <c r="K76" i="6"/>
  <c r="K92" i="6"/>
  <c r="K94" i="6"/>
  <c r="O135" i="6"/>
  <c r="O78" i="6"/>
  <c r="O80" i="6"/>
  <c r="O82" i="6"/>
  <c r="O88" i="6"/>
  <c r="O92" i="6"/>
  <c r="O84" i="6"/>
  <c r="O86" i="6"/>
  <c r="O90" i="6"/>
  <c r="O96" i="6"/>
  <c r="O76" i="6"/>
  <c r="O94" i="6"/>
  <c r="M99" i="6" l="1"/>
  <c r="M100" i="6" s="1"/>
  <c r="M103" i="6" s="1"/>
  <c r="M110" i="6" s="1"/>
  <c r="M136" i="6" s="1"/>
  <c r="K99" i="6"/>
  <c r="K100" i="6" s="1"/>
  <c r="K103" i="6" s="1"/>
  <c r="K110" i="6" s="1"/>
  <c r="K136" i="6" s="1"/>
  <c r="L99" i="6"/>
  <c r="L100" i="6" s="1"/>
  <c r="L103" i="6" s="1"/>
  <c r="L110" i="6" s="1"/>
  <c r="G99" i="6"/>
  <c r="G100" i="6" s="1"/>
  <c r="G103" i="6" s="1"/>
  <c r="G110" i="6" s="1"/>
  <c r="O99" i="6"/>
  <c r="O100" i="6" s="1"/>
  <c r="O103" i="6" s="1"/>
  <c r="O110" i="6" s="1"/>
  <c r="Q99" i="6"/>
  <c r="Q100" i="6" s="1"/>
  <c r="Q103" i="6" s="1"/>
  <c r="Q110" i="6" s="1"/>
  <c r="I99" i="6"/>
  <c r="I100" i="6" s="1"/>
  <c r="I103" i="6" s="1"/>
  <c r="I110" i="6" s="1"/>
  <c r="P99" i="6"/>
  <c r="P100" i="6" s="1"/>
  <c r="P103" i="6" s="1"/>
  <c r="P110" i="6" s="1"/>
  <c r="N99" i="6"/>
  <c r="N100" i="6" s="1"/>
  <c r="N103" i="6" s="1"/>
  <c r="N110" i="6" s="1"/>
  <c r="J99" i="6"/>
  <c r="J100" i="6" s="1"/>
  <c r="J103" i="6" s="1"/>
  <c r="J110" i="6" s="1"/>
  <c r="H99" i="6"/>
  <c r="M121" i="6" l="1"/>
  <c r="M122" i="6" s="1"/>
  <c r="K121" i="6"/>
  <c r="K122" i="6" s="1"/>
  <c r="K124" i="6" s="1"/>
  <c r="I136" i="6"/>
  <c r="I121" i="6"/>
  <c r="I122" i="6" s="1"/>
  <c r="J136" i="6"/>
  <c r="J121" i="6"/>
  <c r="J122" i="6" s="1"/>
  <c r="Q136" i="6"/>
  <c r="Q121" i="6"/>
  <c r="Q122" i="6" s="1"/>
  <c r="Q126" i="6" s="1"/>
  <c r="G136" i="6"/>
  <c r="G121" i="6"/>
  <c r="G122" i="6" s="1"/>
  <c r="H100" i="6"/>
  <c r="H103" i="6" s="1"/>
  <c r="H110" i="6" s="1"/>
  <c r="P136" i="6"/>
  <c r="P121" i="6"/>
  <c r="N136" i="6"/>
  <c r="N121" i="6"/>
  <c r="N122" i="6" s="1"/>
  <c r="L136" i="6"/>
  <c r="L121" i="6"/>
  <c r="L122" i="6" s="1"/>
  <c r="O136" i="6"/>
  <c r="O121" i="6"/>
  <c r="O122" i="6" s="1"/>
  <c r="O127" i="6" s="1"/>
  <c r="J126" i="6" l="1"/>
  <c r="M126" i="6"/>
  <c r="M123" i="6"/>
  <c r="M125" i="6"/>
  <c r="M124" i="6"/>
  <c r="M127" i="6"/>
  <c r="L124" i="6"/>
  <c r="N126" i="6"/>
  <c r="L125" i="6"/>
  <c r="Q127" i="6"/>
  <c r="L123" i="6"/>
  <c r="Q123" i="6"/>
  <c r="L127" i="6"/>
  <c r="N123" i="6"/>
  <c r="P122" i="6"/>
  <c r="P123" i="6" s="1"/>
  <c r="Q125" i="6"/>
  <c r="N124" i="6"/>
  <c r="K127" i="6"/>
  <c r="H136" i="6"/>
  <c r="H121" i="6"/>
  <c r="H122" i="6" s="1"/>
  <c r="O124" i="6"/>
  <c r="O123" i="6"/>
  <c r="K126" i="6"/>
  <c r="K123" i="6"/>
  <c r="Q124" i="6"/>
  <c r="O125" i="6"/>
  <c r="L126" i="6"/>
  <c r="N127" i="6"/>
  <c r="O126" i="6"/>
  <c r="N125" i="6"/>
  <c r="K125" i="6"/>
  <c r="D134" i="4" l="1"/>
  <c r="J124" i="6"/>
  <c r="J125" i="6"/>
  <c r="J127" i="6"/>
  <c r="I123" i="6"/>
  <c r="G125" i="6"/>
  <c r="I126" i="6"/>
  <c r="I124" i="6"/>
  <c r="I125" i="6"/>
  <c r="I127" i="6"/>
  <c r="G123" i="6"/>
  <c r="G128" i="6" s="1"/>
  <c r="G129" i="6" s="1"/>
  <c r="G138" i="6" s="1"/>
  <c r="G139" i="6" s="1"/>
  <c r="G144" i="6" s="1"/>
  <c r="G146" i="6" s="1"/>
  <c r="G148" i="6" s="1"/>
  <c r="G127" i="6"/>
  <c r="G126" i="6"/>
  <c r="G124" i="6"/>
  <c r="J123" i="6"/>
  <c r="J128" i="6" s="1"/>
  <c r="J129" i="6" s="1"/>
  <c r="J138" i="6" s="1"/>
  <c r="J139" i="6" s="1"/>
  <c r="J144" i="6" s="1"/>
  <c r="J146" i="6" s="1"/>
  <c r="J148" i="6" s="1"/>
  <c r="M128" i="6"/>
  <c r="M129" i="6" s="1"/>
  <c r="M138" i="6" s="1"/>
  <c r="M139" i="6" s="1"/>
  <c r="M144" i="6" s="1"/>
  <c r="M146" i="6" s="1"/>
  <c r="M148" i="6" s="1"/>
  <c r="N128" i="6"/>
  <c r="N129" i="6" s="1"/>
  <c r="N138" i="6" s="1"/>
  <c r="N139" i="6" s="1"/>
  <c r="N144" i="6" s="1"/>
  <c r="N146" i="6" s="1"/>
  <c r="N148" i="6" s="1"/>
  <c r="L128" i="6"/>
  <c r="L129" i="6" s="1"/>
  <c r="L138" i="6" s="1"/>
  <c r="L139" i="6" s="1"/>
  <c r="L144" i="6" s="1"/>
  <c r="L146" i="6" s="1"/>
  <c r="Q128" i="6"/>
  <c r="Q129" i="6" s="1"/>
  <c r="Q138" i="6" s="1"/>
  <c r="Q139" i="6" s="1"/>
  <c r="Q144" i="6" s="1"/>
  <c r="Q146" i="6" s="1"/>
  <c r="Q148" i="6" s="1"/>
  <c r="H127" i="6"/>
  <c r="H126" i="6"/>
  <c r="P125" i="6"/>
  <c r="P126" i="6"/>
  <c r="P124" i="6"/>
  <c r="P127" i="6"/>
  <c r="K128" i="6"/>
  <c r="K129" i="6" s="1"/>
  <c r="K138" i="6" s="1"/>
  <c r="K139" i="6" s="1"/>
  <c r="K144" i="6" s="1"/>
  <c r="K146" i="6" s="1"/>
  <c r="H125" i="6"/>
  <c r="H123" i="6"/>
  <c r="O128" i="6"/>
  <c r="O129" i="6" s="1"/>
  <c r="O138" i="6" s="1"/>
  <c r="O139" i="6" s="1"/>
  <c r="O144" i="6" s="1"/>
  <c r="O146" i="6" s="1"/>
  <c r="H124" i="6"/>
  <c r="K133" i="4" l="1"/>
  <c r="K134" i="4"/>
  <c r="K137" i="4"/>
  <c r="K136" i="4"/>
  <c r="K135" i="4"/>
  <c r="I128" i="6"/>
  <c r="I129" i="6" s="1"/>
  <c r="I138" i="6" s="1"/>
  <c r="I139" i="6" s="1"/>
  <c r="I144" i="6" s="1"/>
  <c r="I146" i="6" s="1"/>
  <c r="I148" i="6" s="1"/>
  <c r="I150" i="6" s="1"/>
  <c r="L148" i="6"/>
  <c r="P128" i="6"/>
  <c r="P129" i="6" s="1"/>
  <c r="P138" i="6" s="1"/>
  <c r="P139" i="6" s="1"/>
  <c r="P144" i="6" s="1"/>
  <c r="P146" i="6" s="1"/>
  <c r="J150" i="6"/>
  <c r="O148" i="6"/>
  <c r="N150" i="6"/>
  <c r="K148" i="6"/>
  <c r="H128" i="6"/>
  <c r="H129" i="6" s="1"/>
  <c r="H138" i="6" s="1"/>
  <c r="H139" i="6" s="1"/>
  <c r="H144" i="6" s="1"/>
  <c r="H146" i="6" s="1"/>
  <c r="Q150" i="6"/>
  <c r="M150" i="6"/>
  <c r="G150" i="6"/>
  <c r="K138" i="4" l="1"/>
  <c r="K139" i="4" s="1"/>
  <c r="L150" i="6"/>
  <c r="P148" i="6"/>
  <c r="P150" i="6" s="1"/>
  <c r="O150" i="6"/>
  <c r="K150" i="6"/>
  <c r="H148" i="6"/>
  <c r="K148" i="4" l="1"/>
  <c r="K149" i="4" s="1"/>
  <c r="K154" i="4" s="1"/>
  <c r="K156" i="4" s="1"/>
  <c r="H150" i="6"/>
  <c r="K158" i="4" l="1"/>
  <c r="D19" i="21"/>
  <c r="K19" i="21" s="1"/>
  <c r="K160" i="4" l="1"/>
  <c r="D20" i="21"/>
  <c r="D25" i="21" l="1"/>
  <c r="K25" i="21" s="1"/>
  <c r="K20" i="21"/>
  <c r="D21" i="21"/>
  <c r="D28" i="21"/>
  <c r="K28" i="21" s="1"/>
  <c r="D22" i="21"/>
  <c r="K22" i="21" s="1"/>
  <c r="I30" i="21" l="1"/>
  <c r="D26" i="21"/>
  <c r="K26" i="21" s="1"/>
  <c r="K21"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Leslie Soares Pereira</author>
  </authors>
  <commentList>
    <comment ref="M14" authorId="0" shapeId="0" xr:uid="{B9B78EAF-64F6-44E3-A107-0B08CE82107C}">
      <text>
        <r>
          <rPr>
            <b/>
            <sz val="9"/>
            <color indexed="81"/>
            <rFont val="Segoe UI"/>
            <family val="2"/>
          </rPr>
          <t>Leslie Soares Pereira:</t>
        </r>
        <r>
          <rPr>
            <sz val="9"/>
            <color indexed="81"/>
            <rFont val="Segoe UI"/>
            <family val="2"/>
          </rPr>
          <t xml:space="preserve">
Cálculo feito com base nos dias úteis no ano de 2026, considerando 52 sábados, 52 domingos e 12 feriados nacionais. O cálculo fornece 20,75 que aproximamos para 21. Este valor não deve ser alterado pela licitante. 
Para o cálculo do auxílio alimentação de todos os postos será usado 22 dias úteis, por força expressa de ambas as CCT usada pela Administração..</t>
        </r>
      </text>
    </comment>
    <comment ref="A20" authorId="0" shapeId="0" xr:uid="{4BB7DE5C-0F24-45F4-BCCA-17A386F6D819}">
      <text>
        <r>
          <rPr>
            <b/>
            <sz val="9"/>
            <color indexed="81"/>
            <rFont val="Segoe UI"/>
            <family val="2"/>
          </rPr>
          <t>Leslie Soares Pereira:</t>
        </r>
        <r>
          <rPr>
            <sz val="9"/>
            <color indexed="81"/>
            <rFont val="Segoe UI"/>
            <family val="2"/>
          </rPr>
          <t xml:space="preserve">
Cláusula Décima Segunda.</t>
        </r>
      </text>
    </comment>
    <comment ref="A23" authorId="0" shapeId="0" xr:uid="{58EE423F-A2CF-4811-9FA6-7F6F22686BD1}">
      <text>
        <r>
          <rPr>
            <b/>
            <sz val="9"/>
            <color indexed="81"/>
            <rFont val="Segoe UI"/>
            <family val="2"/>
          </rPr>
          <t>Leslie Soares Pereira:</t>
        </r>
        <r>
          <rPr>
            <sz val="9"/>
            <color indexed="81"/>
            <rFont val="Segoe UI"/>
            <family val="2"/>
          </rPr>
          <t xml:space="preserve">
Cláusula Décima Quarta.</t>
        </r>
      </text>
    </comment>
    <comment ref="A26" authorId="0" shapeId="0" xr:uid="{056B5581-DDC7-4395-8030-1102A101A935}">
      <text>
        <r>
          <rPr>
            <b/>
            <sz val="9"/>
            <color indexed="81"/>
            <rFont val="Segoe UI"/>
            <family val="2"/>
          </rPr>
          <t>Leslie Soares Pereira:</t>
        </r>
        <r>
          <rPr>
            <sz val="9"/>
            <color indexed="81"/>
            <rFont val="Segoe UI"/>
            <family val="2"/>
          </rPr>
          <t xml:space="preserve">
Cláusula Décima Quinta.</t>
        </r>
      </text>
    </comment>
    <comment ref="A29" authorId="0" shapeId="0" xr:uid="{E7E156D0-0F36-4B10-9FDA-DD7EBD3734F3}">
      <text>
        <r>
          <rPr>
            <b/>
            <sz val="9"/>
            <color indexed="81"/>
            <rFont val="Segoe UI"/>
            <family val="2"/>
          </rPr>
          <t>Leslie Soares Pereira:</t>
        </r>
        <r>
          <rPr>
            <sz val="9"/>
            <color indexed="81"/>
            <rFont val="Segoe UI"/>
            <family val="2"/>
          </rPr>
          <t xml:space="preserve">
Cláusula Décima Sexta.</t>
        </r>
      </text>
    </comment>
    <comment ref="D29" authorId="0" shapeId="0" xr:uid="{473DE612-FA43-4C99-8478-E60F2B2B971D}">
      <text>
        <r>
          <rPr>
            <b/>
            <sz val="9"/>
            <color indexed="81"/>
            <rFont val="Segoe UI"/>
            <family val="2"/>
          </rPr>
          <t>Leslie Soares Pereira:</t>
        </r>
        <r>
          <rPr>
            <sz val="9"/>
            <color indexed="81"/>
            <rFont val="Segoe UI"/>
            <family val="2"/>
          </rPr>
          <t xml:space="preserve">
Parágrafo 1o do art. 3o da IN 147/2026.
</t>
        </r>
      </text>
    </comment>
    <comment ref="D30" authorId="0" shapeId="0" xr:uid="{3D6DE252-738A-4EB1-BE27-0ECD180AA757}">
      <text>
        <r>
          <rPr>
            <b/>
            <sz val="9"/>
            <color indexed="81"/>
            <rFont val="Segoe UI"/>
            <family val="2"/>
          </rPr>
          <t>Leslie Soares Pereira:</t>
        </r>
        <r>
          <rPr>
            <sz val="9"/>
            <color indexed="81"/>
            <rFont val="Segoe UI"/>
            <family val="2"/>
          </rPr>
          <t xml:space="preserve">
Este é o valor mínimo a ser suplementado, em função  da IN. Ou seja, a licitante pode colocar este valor ou um valor maior.</t>
        </r>
      </text>
    </comment>
    <comment ref="C31" authorId="0" shapeId="0" xr:uid="{A6F59E77-D9E9-4E76-A3BB-EFFD7B879E45}">
      <text>
        <r>
          <rPr>
            <b/>
            <sz val="9"/>
            <color indexed="81"/>
            <rFont val="Segoe UI"/>
            <family val="2"/>
          </rPr>
          <t>Leslie Soares Pereira:</t>
        </r>
        <r>
          <rPr>
            <sz val="9"/>
            <color indexed="81"/>
            <rFont val="Segoe UI"/>
            <family val="2"/>
          </rPr>
          <t xml:space="preserve">
Anexo II da IN SEGES/MGI 147/2026.</t>
        </r>
      </text>
    </comment>
    <comment ref="E31" authorId="0" shapeId="0" xr:uid="{11440F2C-C0A2-4BA4-9CBE-A74882208DE4}">
      <text>
        <r>
          <rPr>
            <b/>
            <sz val="9"/>
            <color indexed="81"/>
            <rFont val="Segoe UI"/>
            <family val="2"/>
          </rPr>
          <t>Leslie Soares Pereira:</t>
        </r>
        <r>
          <rPr>
            <sz val="9"/>
            <color indexed="81"/>
            <rFont val="Segoe UI"/>
            <family val="2"/>
          </rPr>
          <t xml:space="preserve">
Este é o percentual mínimo que a empresa deve cotar.</t>
        </r>
      </text>
    </comment>
    <comment ref="A33" authorId="0" shapeId="0" xr:uid="{F8D05186-0CB8-4C79-89C9-AB373F1CCB25}">
      <text>
        <r>
          <rPr>
            <b/>
            <sz val="9"/>
            <color indexed="81"/>
            <rFont val="Segoe UI"/>
            <family val="2"/>
          </rPr>
          <t>Leslie Soares Pereira:</t>
        </r>
        <r>
          <rPr>
            <sz val="9"/>
            <color indexed="81"/>
            <rFont val="Segoe UI"/>
            <family val="2"/>
          </rPr>
          <t xml:space="preserve">
Cláusula Décima Sétima.</t>
        </r>
      </text>
    </comment>
    <comment ref="C34" authorId="0" shapeId="0" xr:uid="{405545B2-6F87-437E-8727-945CC54C8E6C}">
      <text>
        <r>
          <rPr>
            <b/>
            <sz val="9"/>
            <color indexed="81"/>
            <rFont val="Segoe UI"/>
            <family val="2"/>
          </rPr>
          <t>Leslie Soares Pereira:</t>
        </r>
        <r>
          <rPr>
            <sz val="9"/>
            <color indexed="81"/>
            <rFont val="Segoe UI"/>
            <family val="2"/>
          </rPr>
          <t xml:space="preserve">
Este é o valor mínimo do benefício. A licitante pode cotar valor maior, mas não valor menor.</t>
        </r>
      </text>
    </comment>
    <comment ref="A36" authorId="0" shapeId="0" xr:uid="{443AC503-22A4-4832-9FE5-014F216C2F35}">
      <text>
        <r>
          <rPr>
            <b/>
            <sz val="9"/>
            <color indexed="81"/>
            <rFont val="Segoe UI"/>
            <family val="2"/>
          </rPr>
          <t>Leslie Soares Pereira:</t>
        </r>
        <r>
          <rPr>
            <sz val="9"/>
            <color indexed="81"/>
            <rFont val="Segoe UI"/>
            <family val="2"/>
          </rPr>
          <t xml:space="preserve">
Cláusula Vigésima.</t>
        </r>
      </text>
    </comment>
    <comment ref="A39" authorId="0" shapeId="0" xr:uid="{86C454AC-ADDB-4D11-A20E-5B3445009949}">
      <text>
        <r>
          <rPr>
            <b/>
            <sz val="9"/>
            <color indexed="81"/>
            <rFont val="Segoe UI"/>
            <family val="2"/>
          </rPr>
          <t>Leslie Soares Pereira:</t>
        </r>
        <r>
          <rPr>
            <sz val="9"/>
            <color indexed="81"/>
            <rFont val="Segoe UI"/>
            <family val="2"/>
          </rPr>
          <t xml:space="preserve">
Cláusula Vigésima Segunda.</t>
        </r>
      </text>
    </comment>
    <comment ref="A46" authorId="0" shapeId="0" xr:uid="{5D3AC5B0-E45E-4CFD-896E-F687F93C8452}">
      <text>
        <r>
          <rPr>
            <b/>
            <sz val="9"/>
            <color indexed="81"/>
            <rFont val="Segoe UI"/>
            <family val="2"/>
          </rPr>
          <t>Leslie Soares Pereira:</t>
        </r>
        <r>
          <rPr>
            <sz val="9"/>
            <color indexed="81"/>
            <rFont val="Segoe UI"/>
            <family val="2"/>
          </rPr>
          <t xml:space="preserve">
Cláusula Décima Primeira.</t>
        </r>
      </text>
    </comment>
    <comment ref="A49" authorId="0" shapeId="0" xr:uid="{93154DBB-D357-4EE3-8F4E-FF24EF076543}">
      <text>
        <r>
          <rPr>
            <b/>
            <sz val="9"/>
            <color indexed="81"/>
            <rFont val="Segoe UI"/>
            <family val="2"/>
          </rPr>
          <t>Leslie Soares Pereira:</t>
        </r>
        <r>
          <rPr>
            <sz val="9"/>
            <color indexed="81"/>
            <rFont val="Segoe UI"/>
            <family val="2"/>
          </rPr>
          <t xml:space="preserve">
Cláusula Décima Segunda.</t>
        </r>
      </text>
    </comment>
    <comment ref="C50" authorId="0" shapeId="0" xr:uid="{649EBCF3-7AAF-41E1-9781-D41897132E0E}">
      <text>
        <r>
          <rPr>
            <b/>
            <sz val="9"/>
            <color indexed="81"/>
            <rFont val="Segoe UI"/>
            <family val="2"/>
          </rPr>
          <t>Leslie Soares Pereira:</t>
        </r>
        <r>
          <rPr>
            <sz val="9"/>
            <color indexed="81"/>
            <rFont val="Segoe UI"/>
            <family val="2"/>
          </rPr>
          <t xml:space="preserve">
Este é o valor mínimo que a empresa deve ofertar.</t>
        </r>
      </text>
    </comment>
    <comment ref="A52" authorId="0" shapeId="0" xr:uid="{6B3991CC-2A89-46F1-A78F-9F1DF78F4B2D}">
      <text>
        <r>
          <rPr>
            <b/>
            <sz val="9"/>
            <color indexed="81"/>
            <rFont val="Segoe UI"/>
            <family val="2"/>
          </rPr>
          <t>Leslie Soares Pereira:</t>
        </r>
        <r>
          <rPr>
            <sz val="9"/>
            <color indexed="81"/>
            <rFont val="Segoe UI"/>
            <family val="2"/>
          </rPr>
          <t xml:space="preserve">
Cláusula Décima Terceira.</t>
        </r>
      </text>
    </comment>
    <comment ref="C53" authorId="0" shapeId="0" xr:uid="{54C170AA-8E02-4DB5-9B4F-FE0E9AEB5D84}">
      <text>
        <r>
          <rPr>
            <b/>
            <sz val="9"/>
            <color indexed="81"/>
            <rFont val="Segoe UI"/>
            <family val="2"/>
          </rPr>
          <t>Leslie Soares Pereira:</t>
        </r>
        <r>
          <rPr>
            <sz val="9"/>
            <color indexed="81"/>
            <rFont val="Segoe UI"/>
            <family val="2"/>
          </rPr>
          <t xml:space="preserve">
Cláusula Décima Terceira. A CCT não estipula valor. O valor foi estimado a partir de pesquisa no painel de preço para licitações de apoio administrativo.</t>
        </r>
      </text>
    </comment>
    <comment ref="A55" authorId="0" shapeId="0" xr:uid="{5322CFA3-C4E0-496B-812A-5AD785A8BB53}">
      <text>
        <r>
          <rPr>
            <b/>
            <sz val="9"/>
            <color indexed="81"/>
            <rFont val="Segoe UI"/>
            <family val="2"/>
          </rPr>
          <t>Leslie Soares Pereira:</t>
        </r>
        <r>
          <rPr>
            <sz val="9"/>
            <color indexed="81"/>
            <rFont val="Segoe UI"/>
            <family val="2"/>
          </rPr>
          <t xml:space="preserve">
Cláusula Décima Quarta.</t>
        </r>
      </text>
    </comment>
    <comment ref="C56" authorId="0" shapeId="0" xr:uid="{BA70D75F-3309-4B80-8D14-EA99A65BE9EC}">
      <text>
        <r>
          <rPr>
            <b/>
            <sz val="9"/>
            <color indexed="81"/>
            <rFont val="Segoe UI"/>
            <family val="2"/>
          </rPr>
          <t>Leslie Soares Pereira:</t>
        </r>
        <r>
          <rPr>
            <sz val="9"/>
            <color indexed="81"/>
            <rFont val="Segoe UI"/>
            <family val="2"/>
          </rPr>
          <t xml:space="preserve">
Cláusula Décima Quarta. A CCT não estipula valor. O valor foi estimado a partir de pesquisa no painel de preço para licitações de apoio administrativo.</t>
        </r>
      </text>
    </comment>
    <comment ref="A58" authorId="0" shapeId="0" xr:uid="{88C98415-B53C-499A-8572-914C592B8843}">
      <text>
        <r>
          <rPr>
            <b/>
            <sz val="9"/>
            <color indexed="81"/>
            <rFont val="Segoe UI"/>
            <family val="2"/>
          </rPr>
          <t>Leslie Soares Pereira:</t>
        </r>
        <r>
          <rPr>
            <sz val="9"/>
            <color indexed="81"/>
            <rFont val="Segoe UI"/>
            <family val="2"/>
          </rPr>
          <t xml:space="preserve">
Cláusula Décima Quinta.</t>
        </r>
      </text>
    </comment>
    <comment ref="C59" authorId="0" shapeId="0" xr:uid="{2A96607E-0865-4F5E-A37A-B34C79BB4DD4}">
      <text>
        <r>
          <rPr>
            <b/>
            <sz val="9"/>
            <color indexed="81"/>
            <rFont val="Segoe UI"/>
            <family val="2"/>
          </rPr>
          <t>Leslie Soares Pereira:</t>
        </r>
        <r>
          <rPr>
            <sz val="9"/>
            <color indexed="81"/>
            <rFont val="Segoe UI"/>
            <family val="2"/>
          </rPr>
          <t xml:space="preserve">
Cláusula Décima Quinta. A CCT não estipula valor. O valor foi estimado a partir de pesquisa no painel de preço para licitações de apoio administrativo.</t>
        </r>
      </text>
    </comment>
    <comment ref="E64" authorId="0" shapeId="0" xr:uid="{30C33926-4E42-4DAB-AFEB-281BDC262E07}">
      <text>
        <r>
          <rPr>
            <b/>
            <sz val="9"/>
            <color indexed="81"/>
            <rFont val="Segoe UI"/>
            <family val="2"/>
          </rPr>
          <t>Leslie Soares Pereira:</t>
        </r>
        <r>
          <rPr>
            <sz val="9"/>
            <color indexed="81"/>
            <rFont val="Segoe UI"/>
            <family val="2"/>
          </rPr>
          <t xml:space="preserve">
Anexo II da IN SEGES/MGI 147/2026.</t>
        </r>
      </text>
    </comment>
    <comment ref="C65" authorId="0" shapeId="0" xr:uid="{C045B569-9980-403B-A86E-15C52D03BCF0}">
      <text>
        <r>
          <rPr>
            <b/>
            <sz val="9"/>
            <color indexed="81"/>
            <rFont val="Segoe UI"/>
            <family val="2"/>
          </rPr>
          <t>Leslie Soares Pereira:</t>
        </r>
        <r>
          <rPr>
            <sz val="9"/>
            <color indexed="81"/>
            <rFont val="Segoe UI"/>
            <family val="2"/>
          </rPr>
          <t xml:space="preserve">
Este é o valor mínimo do benefício de acordo com o Anexo I da IN SEGES/MGI 147/2026.</t>
        </r>
      </text>
    </comment>
    <comment ref="E65" authorId="0" shapeId="0" xr:uid="{FD95BCA9-B65D-4153-B484-A555352D579A}">
      <text>
        <r>
          <rPr>
            <b/>
            <sz val="9"/>
            <color indexed="81"/>
            <rFont val="Segoe UI"/>
            <family val="2"/>
          </rPr>
          <t>Leslie Soares Pereira:</t>
        </r>
        <r>
          <rPr>
            <sz val="9"/>
            <color indexed="81"/>
            <rFont val="Segoe UI"/>
            <family val="2"/>
          </rPr>
          <t xml:space="preserve">
Este é o percentual mínimo que a empresa deve cotar.</t>
        </r>
      </text>
    </comment>
    <comment ref="K71" authorId="0" shapeId="0" xr:uid="{51573BB2-B0B3-49E4-A44B-9F4BB5EBA33F}">
      <text>
        <r>
          <rPr>
            <b/>
            <sz val="9"/>
            <color indexed="81"/>
            <rFont val="Segoe UI"/>
            <family val="2"/>
          </rPr>
          <t>Leslie Soares Pereira:</t>
        </r>
        <r>
          <rPr>
            <sz val="9"/>
            <color indexed="81"/>
            <rFont val="Segoe UI"/>
            <family val="2"/>
          </rPr>
          <t xml:space="preserve">
A licitante deve cotar seus próprios percentuais de lucro e despesas administrativas.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F50E6A99-2962-455F-8657-3845813820A1}">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57ABCEED-206B-4D29-B463-39A9EACD3CC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EE3E6DCD-B9AE-4EEE-B46C-18631F4D79A3}">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7C529DCA-CFCA-4ECB-932D-881677F6241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36718CE1-EFB1-4C09-B72B-8962FFA5541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3F8E79CB-2572-494C-A939-ECCA3782C91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4D42946E-C9AA-4047-8B5E-ED106D941CF2}">
      <text>
        <r>
          <rPr>
            <b/>
            <sz val="9"/>
            <color indexed="81"/>
            <rFont val="Segoe UI"/>
            <family val="2"/>
          </rPr>
          <t>Leslie Soares Pereira:</t>
        </r>
        <r>
          <rPr>
            <sz val="9"/>
            <color indexed="81"/>
            <rFont val="Segoe UI"/>
            <family val="2"/>
          </rPr>
          <t xml:space="preserve">
Cláusula Trigésima Segunda.</t>
        </r>
      </text>
    </comment>
    <comment ref="B92" authorId="2" shapeId="0" xr:uid="{3ABACE7D-8C1E-409D-B0CE-7704CF94B7CD}">
      <text>
        <r>
          <rPr>
            <b/>
            <sz val="9"/>
            <color indexed="81"/>
            <rFont val="Segoe UI"/>
            <family val="2"/>
          </rPr>
          <t>Leslie Soares Pereira:</t>
        </r>
        <r>
          <rPr>
            <sz val="9"/>
            <color indexed="81"/>
            <rFont val="Segoe UI"/>
            <family val="2"/>
          </rPr>
          <t xml:space="preserve">
Cláusula Trigésima Segunda.</t>
        </r>
      </text>
    </comment>
    <comment ref="B94" authorId="2" shapeId="0" xr:uid="{641FC4DE-7CBA-4FD2-9307-E7FF539477AD}">
      <text>
        <r>
          <rPr>
            <b/>
            <sz val="9"/>
            <color indexed="81"/>
            <rFont val="Segoe UI"/>
            <family val="2"/>
          </rPr>
          <t>Leslie Soares Pereira:</t>
        </r>
        <r>
          <rPr>
            <sz val="9"/>
            <color indexed="81"/>
            <rFont val="Segoe UI"/>
            <family val="2"/>
          </rPr>
          <t xml:space="preserve">
Cláusula Trigésima Segunda.</t>
        </r>
      </text>
    </comment>
    <comment ref="B98" authorId="2" shapeId="0" xr:uid="{3E6C09D4-9AEF-4FDC-81A9-10AD08D553B6}">
      <text>
        <r>
          <rPr>
            <b/>
            <sz val="9"/>
            <color indexed="81"/>
            <rFont val="Segoe UI"/>
            <family val="2"/>
          </rPr>
          <t>Leslie Soares Pereira:</t>
        </r>
        <r>
          <rPr>
            <sz val="9"/>
            <color indexed="81"/>
            <rFont val="Segoe UI"/>
            <family val="2"/>
          </rPr>
          <t xml:space="preserve">
Cláusula Trigésima Segunda.</t>
        </r>
      </text>
    </comment>
    <comment ref="B100" authorId="2" shapeId="0" xr:uid="{71D26EB5-EEA5-4A95-AAE5-4F5018E7B6BA}">
      <text>
        <r>
          <rPr>
            <b/>
            <sz val="9"/>
            <color indexed="81"/>
            <rFont val="Segoe UI"/>
            <family val="2"/>
          </rPr>
          <t>Leslie Soares Pereira:</t>
        </r>
        <r>
          <rPr>
            <sz val="9"/>
            <color indexed="81"/>
            <rFont val="Segoe UI"/>
            <family val="2"/>
          </rPr>
          <t xml:space="preserve">
Cláusula Trigésima Segunda.</t>
        </r>
      </text>
    </comment>
    <comment ref="B104" authorId="2" shapeId="0" xr:uid="{44C098C7-028E-414F-802B-98625CE07686}">
      <text>
        <r>
          <rPr>
            <b/>
            <sz val="9"/>
            <color indexed="81"/>
            <rFont val="Segoe UI"/>
            <family val="2"/>
          </rPr>
          <t>Leslie Soares Pereira:</t>
        </r>
        <r>
          <rPr>
            <sz val="9"/>
            <color indexed="81"/>
            <rFont val="Segoe UI"/>
            <family val="2"/>
          </rPr>
          <t xml:space="preserve">
Cláusula Trigésima Segunda.</t>
        </r>
      </text>
    </comment>
    <comment ref="B106" authorId="2" shapeId="0" xr:uid="{01F06F71-516F-4042-91DD-C3131B26DA3B}">
      <text>
        <r>
          <rPr>
            <b/>
            <sz val="9"/>
            <color indexed="81"/>
            <rFont val="Segoe UI"/>
            <family val="2"/>
          </rPr>
          <t>Leslie Soares Pereira:</t>
        </r>
        <r>
          <rPr>
            <sz val="9"/>
            <color indexed="81"/>
            <rFont val="Segoe UI"/>
            <family val="2"/>
          </rPr>
          <t xml:space="preserve">
Cláusula Trigésima Segunda.</t>
        </r>
      </text>
    </comment>
    <comment ref="B110" authorId="1" shapeId="0" xr:uid="{E06C147B-93F6-46BC-A62E-E04A3C6F33DC}">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78876E1-A90C-492B-A39F-B16924FC2D9D}">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2A2B3193-ED3A-4AA8-A405-3C8541B25BE4}">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D9EA76A2-E859-4F70-9D1B-7C139F963CED}">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2DBA0776-49A7-4022-90DA-63FC5570365D}">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6B5DA900-00F2-429A-9F50-5F7A0676E42B}">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C013B4AC-C298-4B32-AF91-F25398DF909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A4FD1899-8E23-43C1-A449-8B61A6F9C625}">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25C2342F-E6A4-4632-A5F3-175AC011F929}">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6B634327-2FF8-412B-B2A5-07ACF75924B8}">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9B1AD353-A2E1-46B3-B242-2B99E8A31FEB}">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5E1B54A4-7E3D-41C1-A51A-9A7EA0E1BE22}">
      <text>
        <r>
          <rPr>
            <b/>
            <sz val="9"/>
            <color indexed="81"/>
            <rFont val="Segoe UI"/>
            <family val="2"/>
          </rPr>
          <t>Leslie Soares Pereira:</t>
        </r>
        <r>
          <rPr>
            <sz val="9"/>
            <color indexed="81"/>
            <rFont val="Segoe UI"/>
            <family val="2"/>
          </rPr>
          <t xml:space="preserve">
Cláusula Trigésima Segunda.</t>
        </r>
      </text>
    </comment>
    <comment ref="B92" authorId="2" shapeId="0" xr:uid="{6D8D267C-7E5C-4C67-AAEC-D3F02C70B882}">
      <text>
        <r>
          <rPr>
            <b/>
            <sz val="9"/>
            <color indexed="81"/>
            <rFont val="Segoe UI"/>
            <family val="2"/>
          </rPr>
          <t>Leslie Soares Pereira:</t>
        </r>
        <r>
          <rPr>
            <sz val="9"/>
            <color indexed="81"/>
            <rFont val="Segoe UI"/>
            <family val="2"/>
          </rPr>
          <t xml:space="preserve">
Cláusula Trigésima Segunda.</t>
        </r>
      </text>
    </comment>
    <comment ref="B94" authorId="2" shapeId="0" xr:uid="{5B3BC072-D17E-407E-9758-096C8F0B26B1}">
      <text>
        <r>
          <rPr>
            <b/>
            <sz val="9"/>
            <color indexed="81"/>
            <rFont val="Segoe UI"/>
            <family val="2"/>
          </rPr>
          <t>Leslie Soares Pereira:</t>
        </r>
        <r>
          <rPr>
            <sz val="9"/>
            <color indexed="81"/>
            <rFont val="Segoe UI"/>
            <family val="2"/>
          </rPr>
          <t xml:space="preserve">
Cláusula Trigésima Segunda.</t>
        </r>
      </text>
    </comment>
    <comment ref="B98" authorId="2" shapeId="0" xr:uid="{A0D8CCDD-9092-40E4-8090-DD1A1062EE86}">
      <text>
        <r>
          <rPr>
            <b/>
            <sz val="9"/>
            <color indexed="81"/>
            <rFont val="Segoe UI"/>
            <family val="2"/>
          </rPr>
          <t>Leslie Soares Pereira:</t>
        </r>
        <r>
          <rPr>
            <sz val="9"/>
            <color indexed="81"/>
            <rFont val="Segoe UI"/>
            <family val="2"/>
          </rPr>
          <t xml:space="preserve">
Cláusula Trigésima Segunda.</t>
        </r>
      </text>
    </comment>
    <comment ref="B100" authorId="2" shapeId="0" xr:uid="{B881BDC3-A1AF-421A-B840-1FDCAFA665F4}">
      <text>
        <r>
          <rPr>
            <b/>
            <sz val="9"/>
            <color indexed="81"/>
            <rFont val="Segoe UI"/>
            <family val="2"/>
          </rPr>
          <t>Leslie Soares Pereira:</t>
        </r>
        <r>
          <rPr>
            <sz val="9"/>
            <color indexed="81"/>
            <rFont val="Segoe UI"/>
            <family val="2"/>
          </rPr>
          <t xml:space="preserve">
Cláusula Trigésima Segunda.</t>
        </r>
      </text>
    </comment>
    <comment ref="B104" authorId="2" shapeId="0" xr:uid="{F9C45D8F-9F79-40DB-94D3-C90C9A3EB95C}">
      <text>
        <r>
          <rPr>
            <b/>
            <sz val="9"/>
            <color indexed="81"/>
            <rFont val="Segoe UI"/>
            <family val="2"/>
          </rPr>
          <t>Leslie Soares Pereira:</t>
        </r>
        <r>
          <rPr>
            <sz val="9"/>
            <color indexed="81"/>
            <rFont val="Segoe UI"/>
            <family val="2"/>
          </rPr>
          <t xml:space="preserve">
Cláusula Trigésima Segunda.</t>
        </r>
      </text>
    </comment>
    <comment ref="B106" authorId="2" shapeId="0" xr:uid="{4E4C5E4A-4BE8-4714-A808-69E08991AD66}">
      <text>
        <r>
          <rPr>
            <b/>
            <sz val="9"/>
            <color indexed="81"/>
            <rFont val="Segoe UI"/>
            <family val="2"/>
          </rPr>
          <t>Leslie Soares Pereira:</t>
        </r>
        <r>
          <rPr>
            <sz val="9"/>
            <color indexed="81"/>
            <rFont val="Segoe UI"/>
            <family val="2"/>
          </rPr>
          <t xml:space="preserve">
Cláusula Trigésima Segunda.</t>
        </r>
      </text>
    </comment>
    <comment ref="B110" authorId="1" shapeId="0" xr:uid="{DD7ACAC0-219A-4D3D-9700-FE41F0CA6FC9}">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DD106AAB-0BAD-434D-B92D-716C2FFACBE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CD1E42B1-9F54-43DE-A1B3-648776F7B37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C50B96FA-BB33-4099-9504-A5C0B6D8FF8C}">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DE20C626-60F9-4259-B2C9-AAC265C64D7E}">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0A4D4B1D-4B81-45CF-9CF3-6E71BA67A29E}">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96BC6520-B292-4674-9824-D6EE08309CF5}">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DB1CD257-4B09-42B5-AE1E-813D51B9ED9B}">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65DCB03C-ECF6-4332-B19A-1BD0B03A600B}">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C4B90B5C-FFAE-4788-A37B-873EF297837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E1214958-3333-4630-8236-EA2E49A2AB85}">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A7B2A3F9-95A7-4D0F-9C05-1005E8F434F2}">
      <text>
        <r>
          <rPr>
            <b/>
            <sz val="9"/>
            <color indexed="81"/>
            <rFont val="Segoe UI"/>
            <family val="2"/>
          </rPr>
          <t>Leslie Soares Pereira:</t>
        </r>
        <r>
          <rPr>
            <sz val="9"/>
            <color indexed="81"/>
            <rFont val="Segoe UI"/>
            <family val="2"/>
          </rPr>
          <t xml:space="preserve">
Cláusula Trigésima Segunda.</t>
        </r>
      </text>
    </comment>
    <comment ref="B92" authorId="2" shapeId="0" xr:uid="{FE1CCD7A-666A-40EF-A4FF-575E93FE6570}">
      <text>
        <r>
          <rPr>
            <b/>
            <sz val="9"/>
            <color indexed="81"/>
            <rFont val="Segoe UI"/>
            <family val="2"/>
          </rPr>
          <t>Leslie Soares Pereira:</t>
        </r>
        <r>
          <rPr>
            <sz val="9"/>
            <color indexed="81"/>
            <rFont val="Segoe UI"/>
            <family val="2"/>
          </rPr>
          <t xml:space="preserve">
Cláusula Trigésima Segunda.</t>
        </r>
      </text>
    </comment>
    <comment ref="B94" authorId="2" shapeId="0" xr:uid="{836F11E6-D41F-4254-A82D-CFABFB3D43B4}">
      <text>
        <r>
          <rPr>
            <b/>
            <sz val="9"/>
            <color indexed="81"/>
            <rFont val="Segoe UI"/>
            <family val="2"/>
          </rPr>
          <t>Leslie Soares Pereira:</t>
        </r>
        <r>
          <rPr>
            <sz val="9"/>
            <color indexed="81"/>
            <rFont val="Segoe UI"/>
            <family val="2"/>
          </rPr>
          <t xml:space="preserve">
Cláusula Trigésima Segunda.</t>
        </r>
      </text>
    </comment>
    <comment ref="B98" authorId="2" shapeId="0" xr:uid="{BDC5926B-14E4-439C-8644-23F6CB3A9605}">
      <text>
        <r>
          <rPr>
            <b/>
            <sz val="9"/>
            <color indexed="81"/>
            <rFont val="Segoe UI"/>
            <family val="2"/>
          </rPr>
          <t>Leslie Soares Pereira:</t>
        </r>
        <r>
          <rPr>
            <sz val="9"/>
            <color indexed="81"/>
            <rFont val="Segoe UI"/>
            <family val="2"/>
          </rPr>
          <t xml:space="preserve">
Cláusula Trigésima Segunda.</t>
        </r>
      </text>
    </comment>
    <comment ref="B100" authorId="2" shapeId="0" xr:uid="{6D19F5DD-55A9-4B52-862E-8E461A193BBD}">
      <text>
        <r>
          <rPr>
            <b/>
            <sz val="9"/>
            <color indexed="81"/>
            <rFont val="Segoe UI"/>
            <family val="2"/>
          </rPr>
          <t>Leslie Soares Pereira:</t>
        </r>
        <r>
          <rPr>
            <sz val="9"/>
            <color indexed="81"/>
            <rFont val="Segoe UI"/>
            <family val="2"/>
          </rPr>
          <t xml:space="preserve">
Cláusula Trigésima Segunda.</t>
        </r>
      </text>
    </comment>
    <comment ref="B104" authorId="2" shapeId="0" xr:uid="{4D2761B1-5220-4F47-AE31-E23C23A21129}">
      <text>
        <r>
          <rPr>
            <b/>
            <sz val="9"/>
            <color indexed="81"/>
            <rFont val="Segoe UI"/>
            <family val="2"/>
          </rPr>
          <t>Leslie Soares Pereira:</t>
        </r>
        <r>
          <rPr>
            <sz val="9"/>
            <color indexed="81"/>
            <rFont val="Segoe UI"/>
            <family val="2"/>
          </rPr>
          <t xml:space="preserve">
Cláusula Trigésima Segunda.</t>
        </r>
      </text>
    </comment>
    <comment ref="B106" authorId="2" shapeId="0" xr:uid="{089C11B2-B20B-46A7-BFCE-51BB4C6BD81B}">
      <text>
        <r>
          <rPr>
            <b/>
            <sz val="9"/>
            <color indexed="81"/>
            <rFont val="Segoe UI"/>
            <family val="2"/>
          </rPr>
          <t>Leslie Soares Pereira:</t>
        </r>
        <r>
          <rPr>
            <sz val="9"/>
            <color indexed="81"/>
            <rFont val="Segoe UI"/>
            <family val="2"/>
          </rPr>
          <t xml:space="preserve">
Cláusula Trigésima Segunda.</t>
        </r>
      </text>
    </comment>
    <comment ref="B110" authorId="1" shapeId="0" xr:uid="{08D826E0-54A7-42FD-A464-6407E2F4835F}">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629F6DD5-23CD-44D1-8C4B-4D23DE9D8706}">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DC3D526E-2CE0-494A-9DF0-77CA61FB9EAE}">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56F876FD-F92B-4746-A595-FCE75C96C4FE}">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B499C972-C434-425B-9EE1-EFB29C7F7FFC}">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B546679E-B162-4FBB-8325-EAABFB898172}">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3" authorId="1" shapeId="0" xr:uid="{6E75DA2C-1385-4CA2-BAA5-EBEDB01B7CF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4" authorId="2" shapeId="0" xr:uid="{2C30D9DE-32A3-45D1-A0E8-EE489138166D}">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76" authorId="2" shapeId="0" xr:uid="{19908117-E239-42BC-8B6E-266A25C60EF1}">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78" authorId="2" shapeId="0" xr:uid="{43471A49-F61B-472D-9DEF-32D9BC177E4D}">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4" authorId="2" shapeId="0" xr:uid="{702ED937-1826-44BC-80F7-CD2FE75239AE}">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0" authorId="2" shapeId="0" xr:uid="{D14386F9-295D-48BF-9176-5417BD49AC2A}">
      <text>
        <r>
          <rPr>
            <b/>
            <sz val="9"/>
            <color indexed="81"/>
            <rFont val="Segoe UI"/>
            <family val="2"/>
          </rPr>
          <t>Leslie Soares Pereira:</t>
        </r>
        <r>
          <rPr>
            <sz val="9"/>
            <color indexed="81"/>
            <rFont val="Segoe UI"/>
            <family val="2"/>
          </rPr>
          <t xml:space="preserve">
Cláusula Trigésima Segunda.</t>
        </r>
      </text>
    </comment>
    <comment ref="B92" authorId="2" shapeId="0" xr:uid="{C0D75B8B-D99C-4B83-9A6B-DFF5CE75DF21}">
      <text>
        <r>
          <rPr>
            <b/>
            <sz val="9"/>
            <color indexed="81"/>
            <rFont val="Segoe UI"/>
            <family val="2"/>
          </rPr>
          <t>Leslie Soares Pereira:</t>
        </r>
        <r>
          <rPr>
            <sz val="9"/>
            <color indexed="81"/>
            <rFont val="Segoe UI"/>
            <family val="2"/>
          </rPr>
          <t xml:space="preserve">
Cláusula Trigésima Segunda.</t>
        </r>
      </text>
    </comment>
    <comment ref="B94" authorId="2" shapeId="0" xr:uid="{9BFBC6D5-E787-4480-85DD-B9DFDF2FC581}">
      <text>
        <r>
          <rPr>
            <b/>
            <sz val="9"/>
            <color indexed="81"/>
            <rFont val="Segoe UI"/>
            <family val="2"/>
          </rPr>
          <t>Leslie Soares Pereira:</t>
        </r>
        <r>
          <rPr>
            <sz val="9"/>
            <color indexed="81"/>
            <rFont val="Segoe UI"/>
            <family val="2"/>
          </rPr>
          <t xml:space="preserve">
Cláusula Trigésima Segunda.</t>
        </r>
      </text>
    </comment>
    <comment ref="B98" authorId="2" shapeId="0" xr:uid="{97D76894-BB7C-4F23-95D0-B79619E5417E}">
      <text>
        <r>
          <rPr>
            <b/>
            <sz val="9"/>
            <color indexed="81"/>
            <rFont val="Segoe UI"/>
            <family val="2"/>
          </rPr>
          <t>Leslie Soares Pereira:</t>
        </r>
        <r>
          <rPr>
            <sz val="9"/>
            <color indexed="81"/>
            <rFont val="Segoe UI"/>
            <family val="2"/>
          </rPr>
          <t xml:space="preserve">
Cláusula Trigésima Segunda.</t>
        </r>
      </text>
    </comment>
    <comment ref="B100" authorId="2" shapeId="0" xr:uid="{465554CB-9C66-4915-9487-639B0F9984F7}">
      <text>
        <r>
          <rPr>
            <b/>
            <sz val="9"/>
            <color indexed="81"/>
            <rFont val="Segoe UI"/>
            <family val="2"/>
          </rPr>
          <t>Leslie Soares Pereira:</t>
        </r>
        <r>
          <rPr>
            <sz val="9"/>
            <color indexed="81"/>
            <rFont val="Segoe UI"/>
            <family val="2"/>
          </rPr>
          <t xml:space="preserve">
Cláusula Trigésima Segunda.</t>
        </r>
      </text>
    </comment>
    <comment ref="B104" authorId="2" shapeId="0" xr:uid="{B811FCF9-4FF8-4DBF-A965-83D230B5F656}">
      <text>
        <r>
          <rPr>
            <b/>
            <sz val="9"/>
            <color indexed="81"/>
            <rFont val="Segoe UI"/>
            <family val="2"/>
          </rPr>
          <t>Leslie Soares Pereira:</t>
        </r>
        <r>
          <rPr>
            <sz val="9"/>
            <color indexed="81"/>
            <rFont val="Segoe UI"/>
            <family val="2"/>
          </rPr>
          <t xml:space="preserve">
Cláusula Trigésima Segunda.</t>
        </r>
      </text>
    </comment>
    <comment ref="B106" authorId="2" shapeId="0" xr:uid="{568AFE2C-29AE-4A20-9701-13BD80D7D4D4}">
      <text>
        <r>
          <rPr>
            <b/>
            <sz val="9"/>
            <color indexed="81"/>
            <rFont val="Segoe UI"/>
            <family val="2"/>
          </rPr>
          <t>Leslie Soares Pereira:</t>
        </r>
        <r>
          <rPr>
            <sz val="9"/>
            <color indexed="81"/>
            <rFont val="Segoe UI"/>
            <family val="2"/>
          </rPr>
          <t xml:space="preserve">
Cláusula Trigésima Segunda.</t>
        </r>
      </text>
    </comment>
    <comment ref="B110" authorId="1" shapeId="0" xr:uid="{B689798E-A83A-4A8D-B746-B58D8A93B9A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1" authorId="1" shapeId="0" xr:uid="{B1B61BF6-4004-4BF9-87AF-64ACE683FB2C}">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2" authorId="2" shapeId="0" xr:uid="{E0D46319-0A1B-4C03-8CD8-A54DA957AEBA}">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5" authorId="1" shapeId="0" xr:uid="{1ACEEFC9-254A-4AD5-87F6-332F5DFFE907}">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3" authorId="2" shapeId="0" xr:uid="{AE3C2A75-CEEE-44FB-9D9A-C510193CB405}">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E36" authorId="0" shapeId="0" xr:uid="{00000000-0006-0000-0700-000001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G64" authorId="1" shapeId="0" xr:uid="{00000000-0006-0000-0700-000002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H64" authorId="1" shapeId="0" xr:uid="{00000000-0006-0000-0700-000003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I64" authorId="1" shapeId="0" xr:uid="{00000000-0006-0000-0700-000004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J64" authorId="1" shapeId="0" xr:uid="{00000000-0006-0000-0700-000005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K64" authorId="1" shapeId="0" xr:uid="{00000000-0006-0000-0700-000006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L64" authorId="1" shapeId="0" xr:uid="{00000000-0006-0000-0700-000007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M64" authorId="1" shapeId="0" xr:uid="{00000000-0006-0000-0700-000008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N64" authorId="1" shapeId="0" xr:uid="{00000000-0006-0000-0700-000009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O64" authorId="1" shapeId="0" xr:uid="{00000000-0006-0000-0700-00000A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P64" authorId="1" shapeId="0" xr:uid="{00000000-0006-0000-0700-00000B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Q64" authorId="1" shapeId="0" xr:uid="{00000000-0006-0000-0700-00000C000000}">
      <text>
        <r>
          <rPr>
            <b/>
            <sz val="9"/>
            <color rgb="FF000000"/>
            <rFont val="Segoe UI"/>
            <family val="2"/>
            <charset val="1"/>
          </rPr>
          <t xml:space="preserve">LESLIE SOARES PEREIRA:
</t>
        </r>
        <r>
          <rPr>
            <sz val="9"/>
            <color rgb="FF000000"/>
            <rFont val="Segoe UI"/>
            <family val="2"/>
            <charset val="1"/>
          </rPr>
          <t>(BC/12) x (dias indenizados/30) x percentual de rotatividade</t>
        </r>
      </text>
    </comment>
    <comment ref="E65" authorId="2" shapeId="0" xr:uid="{00000000-0006-0000-0700-00000D000000}">
      <text>
        <r>
          <rPr>
            <b/>
            <sz val="9"/>
            <color indexed="81"/>
            <rFont val="Segoe UI"/>
            <family val="2"/>
          </rPr>
          <t>Leslie Soares Pereira:</t>
        </r>
        <r>
          <rPr>
            <sz val="9"/>
            <color indexed="81"/>
            <rFont val="Segoe UI"/>
            <family val="2"/>
          </rPr>
          <t xml:space="preserve">
Foi usado o percentual constante no Caderno Técnico da Limpeza de 2019.</t>
        </r>
      </text>
    </comment>
    <comment ref="G67" authorId="1" shapeId="0" xr:uid="{00000000-0006-0000-0700-00000E000000}">
      <text>
        <r>
          <rPr>
            <b/>
            <sz val="9"/>
            <color rgb="FF000000"/>
            <rFont val="Segoe UI"/>
            <family val="2"/>
            <charset val="1"/>
          </rPr>
          <t xml:space="preserve">LESLIE SOARES PEREIRA:
</t>
        </r>
        <r>
          <rPr>
            <sz val="10"/>
            <color rgb="FF000000"/>
            <rFont val="Arial"/>
            <family val="2"/>
            <charset val="1"/>
          </rPr>
          <t>1,94%</t>
        </r>
      </text>
    </comment>
    <comment ref="B69" authorId="2" shapeId="0" xr:uid="{00000000-0006-0000-0700-00000F00000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B100" authorId="1" shapeId="0" xr:uid="{00000000-0006-0000-0700-00001000000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E101" authorId="1" shapeId="0" xr:uid="{00000000-0006-0000-0700-000011000000}">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A105" authorId="1" shapeId="0" xr:uid="{00000000-0006-0000-0700-000012000000}">
      <text>
        <r>
          <rPr>
            <sz val="10"/>
            <color rgb="FF000000"/>
            <rFont val="Arial"/>
            <family val="2"/>
            <charset val="1"/>
          </rPr>
          <t>Não é necessário contemplar intervalo intrajornada. O intervalo intrajornada “corresponde ao intervalo para repouso ou alimentação em qualquer trabalho contínuo, cuja duração exceda 6 horas”. (art. 71 CLT). Como aqui não se trata de trabalho contínuo, não há que se falar em intrajornada.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LESLIE SOARES PEREIRA</author>
    <author/>
    <author>Leslie Soares Pereira</author>
  </authors>
  <commentList>
    <comment ref="H41" authorId="0" shapeId="0" xr:uid="{C2C824CF-ED8F-4A2A-8628-C969D806B105}">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7" authorId="1" shapeId="0" xr:uid="{DFF70B85-4437-4FF4-8F13-266E1964ADC0}">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78" authorId="2" shapeId="0" xr:uid="{3671B9E2-4998-49D0-B41E-5F14AB69DAC7}">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0" authorId="2" shapeId="0" xr:uid="{99440A3C-0327-4F12-8539-8A8065A24787}">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2" authorId="2" shapeId="0" xr:uid="{DD7D24C7-EDEE-4E96-939A-7D023EE8FD1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88" authorId="2" shapeId="0" xr:uid="{C372AEBD-0B12-4253-8A3F-68C961A38FC3}">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94" authorId="2" shapeId="0" xr:uid="{CD6BE024-5B53-4D53-ACA8-7A71BB8F5448}">
      <text>
        <r>
          <rPr>
            <b/>
            <sz val="9"/>
            <color indexed="81"/>
            <rFont val="Segoe UI"/>
            <family val="2"/>
          </rPr>
          <t>Leslie Soares Pereira:</t>
        </r>
        <r>
          <rPr>
            <sz val="9"/>
            <color indexed="81"/>
            <rFont val="Segoe UI"/>
            <family val="2"/>
          </rPr>
          <t xml:space="preserve">
Cláusula Trigésima Segunda.</t>
        </r>
      </text>
    </comment>
    <comment ref="B96" authorId="2" shapeId="0" xr:uid="{A63A2936-F007-44FC-8DD6-8B9F22209E6D}">
      <text>
        <r>
          <rPr>
            <b/>
            <sz val="9"/>
            <color indexed="81"/>
            <rFont val="Segoe UI"/>
            <family val="2"/>
          </rPr>
          <t>Leslie Soares Pereira:</t>
        </r>
        <r>
          <rPr>
            <sz val="9"/>
            <color indexed="81"/>
            <rFont val="Segoe UI"/>
            <family val="2"/>
          </rPr>
          <t xml:space="preserve">
Cláusula Trigésima Segunda.</t>
        </r>
      </text>
    </comment>
    <comment ref="B98" authorId="2" shapeId="0" xr:uid="{C51B7245-3588-4002-90CD-B198D4962026}">
      <text>
        <r>
          <rPr>
            <b/>
            <sz val="9"/>
            <color indexed="81"/>
            <rFont val="Segoe UI"/>
            <family val="2"/>
          </rPr>
          <t>Leslie Soares Pereira:</t>
        </r>
        <r>
          <rPr>
            <sz val="9"/>
            <color indexed="81"/>
            <rFont val="Segoe UI"/>
            <family val="2"/>
          </rPr>
          <t xml:space="preserve">
Cláusula Trigésima Segunda.</t>
        </r>
      </text>
    </comment>
    <comment ref="B102" authorId="2" shapeId="0" xr:uid="{6FB4DBB1-2E6C-40A9-B27B-778E270842F2}">
      <text>
        <r>
          <rPr>
            <b/>
            <sz val="9"/>
            <color indexed="81"/>
            <rFont val="Segoe UI"/>
            <family val="2"/>
          </rPr>
          <t>Leslie Soares Pereira:</t>
        </r>
        <r>
          <rPr>
            <sz val="9"/>
            <color indexed="81"/>
            <rFont val="Segoe UI"/>
            <family val="2"/>
          </rPr>
          <t xml:space="preserve">
Cláusula Trigésima Segunda.</t>
        </r>
      </text>
    </comment>
    <comment ref="B104" authorId="2" shapeId="0" xr:uid="{14E1B444-A8C7-4469-B8AF-DF34BAAD2CE0}">
      <text>
        <r>
          <rPr>
            <b/>
            <sz val="9"/>
            <color indexed="81"/>
            <rFont val="Segoe UI"/>
            <family val="2"/>
          </rPr>
          <t>Leslie Soares Pereira:</t>
        </r>
        <r>
          <rPr>
            <sz val="9"/>
            <color indexed="81"/>
            <rFont val="Segoe UI"/>
            <family val="2"/>
          </rPr>
          <t xml:space="preserve">
Cláusula Trigésima Segunda.</t>
        </r>
      </text>
    </comment>
    <comment ref="B108" authorId="2" shapeId="0" xr:uid="{C2908DF2-82F2-4D8C-904F-0DFEB50A5B43}">
      <text>
        <r>
          <rPr>
            <b/>
            <sz val="9"/>
            <color indexed="81"/>
            <rFont val="Segoe UI"/>
            <family val="2"/>
          </rPr>
          <t>Leslie Soares Pereira:</t>
        </r>
        <r>
          <rPr>
            <sz val="9"/>
            <color indexed="81"/>
            <rFont val="Segoe UI"/>
            <family val="2"/>
          </rPr>
          <t xml:space="preserve">
Cláusula Trigésima Segunda.</t>
        </r>
      </text>
    </comment>
    <comment ref="B110" authorId="2" shapeId="0" xr:uid="{BD5DEC08-BF65-4C8C-8F05-DBA17F57B952}">
      <text>
        <r>
          <rPr>
            <b/>
            <sz val="9"/>
            <color indexed="81"/>
            <rFont val="Segoe UI"/>
            <family val="2"/>
          </rPr>
          <t>Leslie Soares Pereira:</t>
        </r>
        <r>
          <rPr>
            <sz val="9"/>
            <color indexed="81"/>
            <rFont val="Segoe UI"/>
            <family val="2"/>
          </rPr>
          <t xml:space="preserve">
Cláusula Trigésima Segunda.</t>
        </r>
      </text>
    </comment>
    <comment ref="B114" authorId="1" shapeId="0" xr:uid="{4BDB211D-A532-4AF1-A29E-67FC1DD5A9BD}">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5" authorId="1" shapeId="0" xr:uid="{26F582D6-59E2-47ED-8725-28348DBC4E57}">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6" authorId="2" shapeId="0" xr:uid="{A11C4281-1DF6-4EFF-B6A0-1E886840BE93}">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19" authorId="1" shapeId="0" xr:uid="{EA741025-29AF-4149-AA1F-94F779C81D5A}">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7" authorId="2" shapeId="0" xr:uid="{40497F08-DD82-4832-BC4E-31F853DE6CD9}">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1C1E8D09-7D1B-460E-8872-350942E157A9}">
      <text>
        <r>
          <rPr>
            <b/>
            <sz val="9"/>
            <color indexed="81"/>
            <rFont val="Segoe UI"/>
            <family val="2"/>
          </rPr>
          <t>Leslie Soares Pereira:</t>
        </r>
        <r>
          <rPr>
            <sz val="9"/>
            <color indexed="81"/>
            <rFont val="Segoe UI"/>
            <family val="2"/>
          </rPr>
          <t xml:space="preserve">
Cláusula Oitava.</t>
        </r>
      </text>
    </comment>
    <comment ref="H43" authorId="1" shapeId="0" xr:uid="{D5E792C7-F358-453C-BCAD-D68067642067}">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873AFB9E-341A-4CBC-B1D5-5C0EA6BCB7AD}">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8310C429-7461-4643-A3E5-11D0FAD1AE66}">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9B25269C-5066-4783-A6EF-7758402BC646}">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F07C2B8B-6EB4-4024-AD3D-048690DBBBD9}">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D96C563-9037-479F-BA59-05F9A469636C}">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AE968A5F-3488-45A2-A4D3-D90EC41D95B0}">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35DD24E-C447-4E4F-9B1F-7994ABA5B45A}">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B74248AE-5084-49AA-80C9-9EF602A232EF}">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F2F6E80A-2D6C-438A-8A0C-B61F0E8A86E0}">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760C3DC-DB0D-477D-848B-BD82D9D8D25F}">
      <text>
        <r>
          <rPr>
            <b/>
            <sz val="9"/>
            <color indexed="81"/>
            <rFont val="Segoe UI"/>
            <family val="2"/>
          </rPr>
          <t>Leslie Soares Pereira:</t>
        </r>
        <r>
          <rPr>
            <sz val="9"/>
            <color indexed="81"/>
            <rFont val="Segoe UI"/>
            <family val="2"/>
          </rPr>
          <t xml:space="preserve">
Os tributos são calculados "por dentro".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Leslie Soares Pereira</author>
    <author>LESLIE SOARES PEREIRA</author>
    <author/>
  </authors>
  <commentList>
    <comment ref="B32" authorId="0" shapeId="0" xr:uid="{AE83B702-3625-48A5-905D-5E7E8843C277}">
      <text>
        <r>
          <rPr>
            <b/>
            <sz val="9"/>
            <color indexed="81"/>
            <rFont val="Segoe UI"/>
            <family val="2"/>
          </rPr>
          <t>Leslie Soares Pereira:</t>
        </r>
        <r>
          <rPr>
            <sz val="9"/>
            <color indexed="81"/>
            <rFont val="Segoe UI"/>
            <family val="2"/>
          </rPr>
          <t xml:space="preserve">
Cláusula Oitava.</t>
        </r>
      </text>
    </comment>
    <comment ref="H43" authorId="1" shapeId="0" xr:uid="{7968D79D-A1DA-4FA4-83E0-341125E09050}">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(3,025% referente a Adicional de férias + 9,075% referente a Férias, no submódulo 4.1, totalizando 12,10%).
</t>
        </r>
      </text>
    </comment>
    <comment ref="K79" authorId="2" shapeId="0" xr:uid="{D6BDB9D9-E23E-4BF4-AE1D-608080483236}">
      <text>
        <r>
          <rPr>
            <b/>
            <sz val="9"/>
            <color rgb="FF000000"/>
            <rFont val="Segoe UI"/>
            <family val="2"/>
            <charset val="1"/>
          </rPr>
          <t xml:space="preserve">LESLIE SOARES PEREIRA:
</t>
        </r>
        <r>
          <rPr>
            <sz val="9"/>
            <color rgb="FF000000"/>
            <rFont val="Segoe UI"/>
            <family val="2"/>
            <charset val="1"/>
          </rPr>
          <t>(BC/12) x (dias indenizados/30) x percentual de rotatividade. 
Conforme item 2.5 do Contrato, o API já pago ou amortizado deve ser reduzido ou eliminado para analisar a viabililidade de trazer os 3 dias. Se não houver ocorrências no primeiro ano, o seu valor deverá ser de 10% do valor proposto,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H80" authorId="0" shapeId="0" xr:uid="{B3A5F9E7-2F60-46A6-85C5-63C663BEFB4F}">
      <text>
        <r>
          <rPr>
            <b/>
            <sz val="9"/>
            <color indexed="81"/>
            <rFont val="Segoe UI"/>
            <family val="2"/>
          </rPr>
          <t>Leslie Soares Pereira:</t>
        </r>
        <r>
          <rPr>
            <sz val="9"/>
            <color indexed="81"/>
            <rFont val="Segoe UI"/>
            <family val="2"/>
          </rPr>
          <t xml:space="preserve">
Foi usado o percentual recomendado no Acórdão TCU Plenário 1.904/2007.
A licitante deve cotar o percentual de acordo com sua realidade.</t>
        </r>
      </text>
    </comment>
    <comment ref="K82" authorId="0" shapeId="0" xr:uid="{2DD3D4AD-0E3D-42D3-8612-2411D0B99E33}">
      <text>
        <r>
          <rPr>
            <b/>
            <sz val="9"/>
            <color indexed="81"/>
            <rFont val="Segoe UI"/>
            <family val="2"/>
          </rPr>
          <t>Leslie Soares Pereira:</t>
        </r>
        <r>
          <rPr>
            <sz val="9"/>
            <color indexed="81"/>
            <rFont val="Segoe UI"/>
            <family val="2"/>
          </rPr>
          <t xml:space="preserve">
(BC)/30)/12) x 7 x 1 = 1,94% (Acórdão TCU 1.186/2017).
Conforme item 2.5 do Contrato, o APT já pago ou amortizado deve ser reduzido ou eliminado para analisar a viabililidade de trazer os 3 dias. Se não houver ocorrências no primeiro ano, o seu valor deverá ser de 10% do valor proposto, até o limite máx de 0,194%, para aportar os 3 dias da Lei 12506/2011.
A redução ou exclusão pode ser processada juntamente com a prorrogação ou repactuação, com os devidos ajustes retroativos, se for o caso. 
Na hipótese de redução ou eliminação, este custo poderá ser reposto ou aumentado no ano seguinte ou em eventual prorrogação seguinte, de acordo com a análise das ocorrências do período, até o limite máximo do percentual estatístico constante na proposta inicial.</t>
        </r>
      </text>
    </comment>
    <comment ref="B84" authorId="0" shapeId="0" xr:uid="{4E33AEEA-A7FC-4F20-B93E-C692D95662AC}">
      <text>
        <r>
          <rPr>
            <b/>
            <sz val="9"/>
            <color indexed="81"/>
            <rFont val="Segoe UI"/>
            <family val="2"/>
          </rPr>
          <t>Leslie Soares Pereira:</t>
        </r>
        <r>
          <rPr>
            <sz val="9"/>
            <color indexed="81"/>
            <rFont val="Segoe UI"/>
            <family val="2"/>
          </rPr>
          <t xml:space="preserve">
Percentual incidente sobre a remuneração quando utilizada conta vinculada, confome Anexo XII da IN 05/2017 (5%) c/c art.12 da Lei 13.932, de 11/12/2019, que extingue a Contribuição Social de 10% sobre o FGTS devida pelos empregadores nas demissões sem justa causa.
Desta forma, o percentual passa de 5% para 4%.</t>
        </r>
      </text>
    </comment>
    <comment ref="D90" authorId="0" shapeId="0" xr:uid="{B7C30C92-8FBD-4F34-B084-D1E72AAF1D0A}">
      <text>
        <r>
          <rPr>
            <b/>
            <sz val="9"/>
            <color indexed="81"/>
            <rFont val="Segoe UI"/>
            <family val="2"/>
          </rPr>
          <t>Leslie Soares Pereira:</t>
        </r>
        <r>
          <rPr>
            <sz val="9"/>
            <color indexed="81"/>
            <rFont val="Segoe UI"/>
            <family val="2"/>
          </rPr>
          <t xml:space="preserve">
Foram usados os percentuais do caderno técnico de limpeza do ES.
A licitante deverá cotar seu percentual de acordo com sua realidade.</t>
        </r>
      </text>
    </comment>
    <comment ref="B116" authorId="2" shapeId="0" xr:uid="{93C2162E-F2AF-45D8-B083-CE02A8B324C3}">
      <text>
        <r>
          <rPr>
            <b/>
            <sz val="9"/>
            <color rgb="FF000000"/>
            <rFont val="Segoe UI"/>
            <family val="2"/>
            <charset val="1"/>
          </rPr>
          <t xml:space="preserve">LESLIE SOARES PEREIRA:
</t>
        </r>
        <r>
          <rPr>
            <sz val="10"/>
            <color rgb="FF000000"/>
            <rFont val="Arial"/>
            <family val="2"/>
            <charset val="1"/>
          </rPr>
          <t>As férias foram retiradas desta conta devido ao percentual fixo de 7,82% sobre a remuneração, referente a incidência do submódulo 2.2 sobre Férias, 1/3 e 13º, que deve ser aplicado, caso se use a conta vinculada, de acordo com o Anexi XII da IN 05/2017.</t>
        </r>
      </text>
    </comment>
    <comment ref="H117" authorId="2" shapeId="0" xr:uid="{0733DA61-4E89-4B98-B4EE-B08462F6571B}">
      <text>
        <r>
          <rPr>
            <b/>
            <sz val="9"/>
            <color rgb="FF000000"/>
            <rFont val="Segoe UI"/>
            <family val="2"/>
            <charset val="1"/>
          </rPr>
          <t xml:space="preserve">LESLIE SOARES PEREIRA:
</t>
        </r>
        <r>
          <rPr>
            <sz val="10"/>
            <color rgb="FF000000"/>
            <rFont val="Arial"/>
            <family val="2"/>
            <charset val="1"/>
          </rPr>
          <t>Percentual incidente sobre a remuneração quando utilizada conta vinculada, confome Anexo XII da IN 05/2017 (9,075% referente a Férias + 3,025% referente a Adicional de férias, no submódulo 2.1, totalizando 12,10%).</t>
        </r>
      </text>
    </comment>
    <comment ref="H118" authorId="0" shapeId="0" xr:uid="{DB6949CB-28B4-4997-BE1F-079AF90917C9}">
      <text>
        <r>
          <rPr>
            <b/>
            <sz val="9"/>
            <color indexed="81"/>
            <rFont val="Segoe UI"/>
            <family val="2"/>
          </rPr>
          <t>Leslie Soares Pereira:</t>
        </r>
        <r>
          <rPr>
            <sz val="9"/>
            <color indexed="81"/>
            <rFont val="Segoe UI"/>
            <family val="2"/>
          </rPr>
          <t xml:space="preserve">
Este percentual foi preenchido com a fórmula indicada no Caderno de Logística de Conta Vinculada de 2018.</t>
        </r>
      </text>
    </comment>
    <comment ref="A121" authorId="2" shapeId="0" xr:uid="{223CC29C-1D04-40C5-B371-935683DA1D32}">
      <text>
        <r>
          <rPr>
            <sz val="10"/>
            <color rgb="FF000000"/>
            <rFont val="Arial"/>
            <family val="2"/>
            <charset val="1"/>
          </rPr>
          <t>Não é necessário contemplar intervalo intrajornada. Conforme subitem 4.11 e 4.11.1 do ETP, "A empresa deverá proceder a um revezamento dos horários de almoço, de forma que os postos não fiquem vazios em nenhum momento".</t>
        </r>
      </text>
    </comment>
    <comment ref="B139" authorId="0" shapeId="0" xr:uid="{E6442238-B737-488A-A2B7-B7FF1693AFED}">
      <text>
        <r>
          <rPr>
            <b/>
            <sz val="9"/>
            <color indexed="81"/>
            <rFont val="Segoe UI"/>
            <family val="2"/>
          </rPr>
          <t>Leslie Soares Pereira:</t>
        </r>
        <r>
          <rPr>
            <sz val="9"/>
            <color indexed="81"/>
            <rFont val="Segoe UI"/>
            <family val="2"/>
          </rPr>
          <t xml:space="preserve">
Os tributos são calculados "por dentro".</t>
        </r>
      </text>
    </comment>
  </commentList>
</comments>
</file>

<file path=xl/sharedStrings.xml><?xml version="1.0" encoding="utf-8"?>
<sst xmlns="http://schemas.openxmlformats.org/spreadsheetml/2006/main" count="2518" uniqueCount="348">
  <si>
    <t>ITEM</t>
  </si>
  <si>
    <t>CUSTO UNITÁRIO</t>
  </si>
  <si>
    <t>VIDA ÚTIL (MESES)</t>
  </si>
  <si>
    <t>QTDE</t>
  </si>
  <si>
    <t>CUSTO MENSAL</t>
  </si>
  <si>
    <t>Touca branca</t>
  </si>
  <si>
    <t>Avental branco</t>
  </si>
  <si>
    <t>Par de sapatos sociais pretos</t>
  </si>
  <si>
    <t>Cinto social preto</t>
  </si>
  <si>
    <t>Crachá com cordão</t>
  </si>
  <si>
    <t>Percentual Estimado de Perda</t>
  </si>
  <si>
    <t>CUSTO TOTAL UNITÁRIO MENSAL</t>
  </si>
  <si>
    <t>Calça comprida social azul escuro em microfibra</t>
  </si>
  <si>
    <t>Camisa polo com logomarca da empresa</t>
  </si>
  <si>
    <t>Calça de brim com elástico na cintura</t>
  </si>
  <si>
    <t>Par de luvas raspa punho 20 cm</t>
  </si>
  <si>
    <t>Óculos de Segurança</t>
  </si>
  <si>
    <t>Gravata</t>
  </si>
  <si>
    <t>ALÍQUOTA</t>
  </si>
  <si>
    <t>A</t>
  </si>
  <si>
    <t>INSS</t>
  </si>
  <si>
    <t>B</t>
  </si>
  <si>
    <t>Salário Educação</t>
  </si>
  <si>
    <t>C</t>
  </si>
  <si>
    <t>Seguro Acidente de Trabalho = RAT x FAP</t>
  </si>
  <si>
    <t>D</t>
  </si>
  <si>
    <t>SESC ou SESI</t>
  </si>
  <si>
    <t>E</t>
  </si>
  <si>
    <t>SENAI ou SENAC</t>
  </si>
  <si>
    <t>F</t>
  </si>
  <si>
    <t>SEBRAE</t>
  </si>
  <si>
    <t>G</t>
  </si>
  <si>
    <t>INCRA</t>
  </si>
  <si>
    <t>H</t>
  </si>
  <si>
    <t>FGTS</t>
  </si>
  <si>
    <t>Incidência do Submódulo 2.2 sobre Férias, 1/3 de Férias e 13º Salário</t>
  </si>
  <si>
    <t>PLANILHA DE CUSTOS E FORMAÇÃO DE PREÇOS</t>
  </si>
  <si>
    <t>Número do  Processo:</t>
  </si>
  <si>
    <t>Número da Licitação:</t>
  </si>
  <si>
    <t>Dia _____/_____/________  às ____:_____ horas</t>
  </si>
  <si>
    <t>Lucro</t>
  </si>
  <si>
    <t>PIS</t>
  </si>
  <si>
    <t>COFINS</t>
  </si>
  <si>
    <t>Alíquota</t>
  </si>
  <si>
    <t>Dias de reposição</t>
  </si>
  <si>
    <t>Ausência justificada</t>
  </si>
  <si>
    <t>Acidente trabalho</t>
  </si>
  <si>
    <t>Afastamento por doença</t>
  </si>
  <si>
    <t>Consulta médica filho</t>
  </si>
  <si>
    <t>Óbitos na família</t>
  </si>
  <si>
    <t>Casamento</t>
  </si>
  <si>
    <t>Doação de sangue</t>
  </si>
  <si>
    <t>Testemunho</t>
  </si>
  <si>
    <t>I</t>
  </si>
  <si>
    <t>Paternidade</t>
  </si>
  <si>
    <t>J</t>
  </si>
  <si>
    <t>Maternidade</t>
  </si>
  <si>
    <t>K</t>
  </si>
  <si>
    <t>Consulta pré-natal</t>
  </si>
  <si>
    <t>DADOS REFERENTES À CONTRATAÇÃO E DISCRIMINAÇÃO DOS SERVIÇOS</t>
  </si>
  <si>
    <t>Município:</t>
  </si>
  <si>
    <t xml:space="preserve">Ano do Acordo, Convenção ou Sentença Normativa em Dissídio Coletivo: </t>
  </si>
  <si>
    <t>Categoria profissional (vinculada a execução contratual):</t>
  </si>
  <si>
    <t>Classificação Brasileira de Ocupações (CBO)</t>
  </si>
  <si>
    <t>Data base da categoria:</t>
  </si>
  <si>
    <t>Piso salarial da categoria:</t>
  </si>
  <si>
    <t>Número de meses de execução contratual:</t>
  </si>
  <si>
    <t>Unidade de medida:</t>
  </si>
  <si>
    <t>Quantidade total a contratar em função da unidade de medida (qtde de postos)</t>
  </si>
  <si>
    <t>MÓDULO 1 - COMPOSIÇÃO DA REMUNERAÇÃO</t>
  </si>
  <si>
    <t>VALOR</t>
  </si>
  <si>
    <t>Outros, se houver (especificar)</t>
  </si>
  <si>
    <t>TOTAL - MÓDULO 1 - REMUNERAÇÃO</t>
  </si>
  <si>
    <t>MÓDULO 2 - ENCARGOS E BENEFÍCIOS ANUAIS, MENSAIS E DIÁRIOS</t>
  </si>
  <si>
    <t>Submódulo 2.1 - 13º Salário  e Adicional de Férias</t>
  </si>
  <si>
    <t>13º Salário</t>
  </si>
  <si>
    <t>Adicional de Férias</t>
  </si>
  <si>
    <t>TOTAL Submódulo 2.1</t>
  </si>
  <si>
    <t>Submódulo 2.2 - Encargos Previdenciários (GPS), Fundo de Garantia (FGTS) e Outas Contribuições</t>
  </si>
  <si>
    <t>TOTAL Submódulo 2.2</t>
  </si>
  <si>
    <t>Submódulo 2.3 - Benefícios Mensais e Diários</t>
  </si>
  <si>
    <t>Outros, se houver (Especificar)</t>
  </si>
  <si>
    <t>TOTAL Submódulo 2.3</t>
  </si>
  <si>
    <t>TOTAL - MÓDULO 2 - ENCARGOS E BENEFÍCIOS ANUAIS, MENSAIS E DIÁRIOS</t>
  </si>
  <si>
    <t>MÓDULO 3 - PROVISÃO PARA RESCISÃO</t>
  </si>
  <si>
    <t>Aviso Prévio Indenizado</t>
  </si>
  <si>
    <t>Incidência do FGTS sobre o Aviso Prévio Indenizado</t>
  </si>
  <si>
    <t xml:space="preserve">Aviso Prévio Trabalhado </t>
  </si>
  <si>
    <t>Incidência dos encargos do submódulo 2.2 sobre o Aviso Prévio Trabalhado</t>
  </si>
  <si>
    <t>Multa do FGTS sobre o Aviso Prévio Indenizado e Sobre o Aviso Prévio Trabalhado</t>
  </si>
  <si>
    <t>TOTAL - MÓDULO 3 - PROVISÃO PARA RESCISÃO</t>
  </si>
  <si>
    <t>MÓDULO 4 - CUSTO DE REPOSIÇÃO DO PROFISSIONAL AUSENTE</t>
  </si>
  <si>
    <t>Submódulo 4.1 - Substituto nas Ausências Legais</t>
  </si>
  <si>
    <t>L</t>
  </si>
  <si>
    <t>Subtotal do Submódulo 4.1</t>
  </si>
  <si>
    <t xml:space="preserve">M </t>
  </si>
  <si>
    <t>Incidência do Submódulo 2.2 sobre o Submódulo 4.1</t>
  </si>
  <si>
    <t>N</t>
  </si>
  <si>
    <t xml:space="preserve">Férias   </t>
  </si>
  <si>
    <t>O</t>
  </si>
  <si>
    <t>TOTAL Submódulo 4.1</t>
  </si>
  <si>
    <t>Submódulo 4.2 - Substituto na Intrajornada</t>
  </si>
  <si>
    <t>Intervalo para Repouso ou Alimentação</t>
  </si>
  <si>
    <t>TOTAL Submódulo 4.2</t>
  </si>
  <si>
    <t>TOTAL - MÓDULO 4 - CUSTO DE REPOSIÇÃO DO PROFISSIONAL AUSENTE</t>
  </si>
  <si>
    <t>MÓDULO 5 - INSUMOS DIVERSOS</t>
  </si>
  <si>
    <t>Uniformes</t>
  </si>
  <si>
    <t>TOTAL - MÓDULO 5 - INSUMOS DIVERSOS</t>
  </si>
  <si>
    <t>MÓDULO 6 - CUSTOS INDIRETOS, TRIBUTOS E LUCRO</t>
  </si>
  <si>
    <t>Tributos</t>
  </si>
  <si>
    <t>Tributos Federais</t>
  </si>
  <si>
    <t>OUTROS</t>
  </si>
  <si>
    <t>Tributos Municipais</t>
  </si>
  <si>
    <t>ISSQN</t>
  </si>
  <si>
    <t>TOTAL - MÓDULO 6 - CUSTOS INDIRETOS, TRIBUTOS E LUCRO</t>
  </si>
  <si>
    <t>VALOR POR EMPREGADO - QUADRO RESUMO</t>
  </si>
  <si>
    <t>Módulo 1 - Composição da Remuneração</t>
  </si>
  <si>
    <t>Módulo 2 - Encargos e Benefícios Anuais, Mensais e Diários</t>
  </si>
  <si>
    <t>Módulo 3 - Provisão para Rescisão</t>
  </si>
  <si>
    <t>Módulo 4 - Custo para Reposição do Profissional Ausente</t>
  </si>
  <si>
    <t>Módulo 5 - Insumos Diversos</t>
  </si>
  <si>
    <t>Módulo 6 - Custos Indiretos, Tributos e Lucros</t>
  </si>
  <si>
    <t>VALOR MENSAL TOTAL POR EMPREGADO</t>
  </si>
  <si>
    <t>VALOR MENSAL E GLOBAL DOS SERVIÇOS</t>
  </si>
  <si>
    <t>VALOR MENSAL POR EMPREGADO (A)</t>
  </si>
  <si>
    <t>QTDE DE EMPREGADOS POR POSTO (B)</t>
  </si>
  <si>
    <t>QUANTIDADE DE POSTOS (D)</t>
  </si>
  <si>
    <t>VALOR MENSAL TOTAL (E) = (C) x (D)</t>
  </si>
  <si>
    <t>VALOR PARA 20 MESES</t>
  </si>
  <si>
    <t>PLANILHA DE CUSTOS E FORMAÇÃO DE PREÇOS - CUSTO MENSAL POR MUNICÍPIO</t>
  </si>
  <si>
    <t>MUNICÍPIO</t>
  </si>
  <si>
    <t>Auxiliar de Escritório</t>
  </si>
  <si>
    <t>Contínuo</t>
  </si>
  <si>
    <t>Porteiro</t>
  </si>
  <si>
    <t>Copeira</t>
  </si>
  <si>
    <t>Carregador</t>
  </si>
  <si>
    <t>Valor Mensal Total</t>
  </si>
  <si>
    <t>VALORES TOTAIS POR MUNICÍPIO</t>
  </si>
  <si>
    <t>INFORMAÇÃO</t>
  </si>
  <si>
    <t>QUANTIDADE DE POSTOS TOTAL</t>
  </si>
  <si>
    <t>VALOR MENSAL TOTAL</t>
  </si>
  <si>
    <t>Posto</t>
  </si>
  <si>
    <t>Percentual De Dispensa Sem Justa Causa Com Aviso Prévio Indenizado</t>
  </si>
  <si>
    <t>Duração Legal da Ausência</t>
  </si>
  <si>
    <t>Custos Indiretos</t>
  </si>
  <si>
    <t>Outros Tributos Federais (especificar)</t>
  </si>
  <si>
    <t>Outros Tributos (especificar)</t>
  </si>
  <si>
    <t>Total de tributos</t>
  </si>
  <si>
    <t>VALOR MENSAL POR POSTO (C) = (A) X (B)</t>
  </si>
  <si>
    <t>Sindicatos Vinculados (CNPJ) OU CCT Registrada:</t>
  </si>
  <si>
    <t>RJ001051-2021</t>
  </si>
  <si>
    <t>1º de março</t>
  </si>
  <si>
    <t>RJ000905-2020</t>
  </si>
  <si>
    <t>RJ000713-2021</t>
  </si>
  <si>
    <t>RJ001175-2021</t>
  </si>
  <si>
    <t>1º de abril</t>
  </si>
  <si>
    <t>RJ001152-2021</t>
  </si>
  <si>
    <t>1º de maio</t>
  </si>
  <si>
    <t>RJ001134-2021</t>
  </si>
  <si>
    <t>Auxílio Alimentação</t>
  </si>
  <si>
    <t>Vale Transporte</t>
  </si>
  <si>
    <t>Valor da Tarifa</t>
  </si>
  <si>
    <t>DADOS REFERENTES A BENEFÍCIOS MENSAIS E DIÁRIOS</t>
  </si>
  <si>
    <t>Benefício Social Familiar</t>
  </si>
  <si>
    <t>Salário Base Mensal</t>
  </si>
  <si>
    <t>AUXILIAR DE ESCRITÓRIO</t>
  </si>
  <si>
    <t>CONTÍNUO</t>
  </si>
  <si>
    <t>4122-05</t>
  </si>
  <si>
    <t>PORTEIRO</t>
  </si>
  <si>
    <t>5174-10</t>
  </si>
  <si>
    <t>COPEIRA</t>
  </si>
  <si>
    <t xml:space="preserve">ANGRA DOS REIS </t>
  </si>
  <si>
    <t xml:space="preserve">BARRA DO PIRAÍ </t>
  </si>
  <si>
    <t xml:space="preserve">DUQUE DE CAXIAS </t>
  </si>
  <si>
    <t xml:space="preserve">ITAGUAÍ             </t>
  </si>
  <si>
    <t xml:space="preserve">ITAGUAÍ        </t>
  </si>
  <si>
    <t xml:space="preserve">NOVA IGUAÇU </t>
  </si>
  <si>
    <t xml:space="preserve">PETRÓPOLIS        </t>
  </si>
  <si>
    <t xml:space="preserve">RESENDE       </t>
  </si>
  <si>
    <t xml:space="preserve">RIO DE JANEIRO      </t>
  </si>
  <si>
    <t xml:space="preserve">TERESÓPOLIS     </t>
  </si>
  <si>
    <t xml:space="preserve">TRÊS RIOS          </t>
  </si>
  <si>
    <t xml:space="preserve">VOLTA REDONDA       </t>
  </si>
  <si>
    <t>Incidência percentual anual</t>
  </si>
  <si>
    <t>Proporção de dias afetados</t>
  </si>
  <si>
    <t>Seguro de Vida</t>
  </si>
  <si>
    <t>Vitória</t>
  </si>
  <si>
    <t>Assistência Odontológica</t>
  </si>
  <si>
    <t>Benefício Social e Amparo à Família</t>
  </si>
  <si>
    <t>ISSQN – Vitória</t>
  </si>
  <si>
    <t>4110-05</t>
  </si>
  <si>
    <t>MOTORISTA D</t>
  </si>
  <si>
    <t>Plano Odontológico</t>
  </si>
  <si>
    <t>7832-10</t>
  </si>
  <si>
    <t>MOTORISTA B</t>
  </si>
  <si>
    <t>7823-10</t>
  </si>
  <si>
    <t>Cesta Básica</t>
  </si>
  <si>
    <t>Mangote</t>
  </si>
  <si>
    <t>Par de botinas com solado de borracha e ponteira de aço OU confeccionada em couro com biqueira de polipropileno e fechamento em elástico nas laterais com palmilha de montagem em EVA e solado em PU bidensidade bicolor</t>
  </si>
  <si>
    <t>5134-25</t>
  </si>
  <si>
    <t>CCT</t>
  </si>
  <si>
    <t>ANO DE CELEBRAÇÃO</t>
  </si>
  <si>
    <t>DATA BASE</t>
  </si>
  <si>
    <t>PISO SALARIAL DA CATEGORIA</t>
  </si>
  <si>
    <t>Plano de Assistência Médica</t>
  </si>
  <si>
    <t>lucro real</t>
  </si>
  <si>
    <t>Total de Alíquotas de Tributos - Vitória</t>
  </si>
  <si>
    <t>Camisa social branca manga comprida em algodão com logomarca da empresa</t>
  </si>
  <si>
    <t>Camisa social branca manga curta em algodão com logomarca da empresa</t>
  </si>
  <si>
    <t>Cinto abdominal lombar</t>
  </si>
  <si>
    <t>Tíquete Refeição</t>
  </si>
  <si>
    <t>Vestido (mulher) ou Calça comprida (se homem) azul escuro. Em caso de vestido, deverá ter a logomarca da empresa</t>
  </si>
  <si>
    <t>Motorista B</t>
  </si>
  <si>
    <t>Motorista D</t>
  </si>
  <si>
    <t>Motorista de Veículos Leves e Utilitários</t>
  </si>
  <si>
    <t>Motorista de Caminhão com capacidade acima de 8.000 kg até 15.000 kg de cargas</t>
  </si>
  <si>
    <t>Quantidade de Postos</t>
  </si>
  <si>
    <t>Valor Mensal por Posto</t>
  </si>
  <si>
    <t>As peças devem atender aos desenhos expostos no Termo Referência</t>
  </si>
  <si>
    <r>
      <t>Custos Indiretos/Despesas Administrativas</t>
    </r>
    <r>
      <rPr>
        <sz val="8"/>
        <color rgb="FFFF0000"/>
        <rFont val="Arial"/>
        <family val="2"/>
      </rPr>
      <t xml:space="preserve"> (esta rubrica deve considerar custos como luz, água. IPTU da sede, pessoal administrativo, material de escritório, </t>
    </r>
    <r>
      <rPr>
        <b/>
        <sz val="8"/>
        <color rgb="FFFF0000"/>
        <rFont val="Arial"/>
        <family val="2"/>
      </rPr>
      <t>preposto</t>
    </r>
    <r>
      <rPr>
        <sz val="8"/>
        <color rgb="FFFF0000"/>
        <rFont val="Arial"/>
        <family val="2"/>
      </rPr>
      <t xml:space="preserve"> e seguros)</t>
    </r>
  </si>
  <si>
    <t>Qtde prevista de diárias</t>
  </si>
  <si>
    <t>Valor do pernoite</t>
  </si>
  <si>
    <t>Valor do jantar</t>
  </si>
  <si>
    <t>Quantidade de Dias Úteis no Mês para Efeito de Pagamento de Vale Transporte</t>
  </si>
  <si>
    <t>Instruções para preenchimento da Planilha</t>
  </si>
  <si>
    <t>O uso das planilhas fornecidas pela Administração é obrigatório. Não serão aceitas outros modelos e outros formatos de planilhas.</t>
  </si>
  <si>
    <t>3.1</t>
  </si>
  <si>
    <t>Há células a serem preenchidas em várias abas da planilha. Desta forma, a empresa deve analisar todas as abas minuciosamente para garantir o seu completo preenchimento;</t>
  </si>
  <si>
    <t>3.2</t>
  </si>
  <si>
    <t>3.3</t>
  </si>
  <si>
    <t xml:space="preserve">A empresa não deve alterar a quantidade de dias úteis considerados por esta Administração, pois alterar esta quantidade faria com que algumas empresas concorressem com quantidade diferentes das outras, quebrando a isonomia do certame. </t>
  </si>
  <si>
    <t>Na aba “Dados e Benefícios”, no campo “regime tributário”, a empresa deve digitar o seu regime tributário: “lucro real” ou “lucro presumido”.</t>
  </si>
  <si>
    <t>Caso a Administração não consiga comprovar por meio de consulta online o regime de tributação da licitante, a empresa deverá enviar o documento comprobatório, apresentando o recibo de entrega da Declaração de Informações Econômico-Fiscais da Pessoa Jurídica (DIPJ) ou outro documento expedido pela Secretaria da Receita Federal que comprove o regime de tributação adotado.</t>
  </si>
  <si>
    <t>4.1</t>
  </si>
  <si>
    <t>4.2</t>
  </si>
  <si>
    <r>
      <t xml:space="preserve">Os modelos elaborados pela Administração de Planilha de Custos e Formação de Preços desta licitação encontram-se disponíveis, juntamente com o Edital, no site https://www.gov.br/compras/pt-br/. Eles também podem ser solicitados pelo e-mail </t>
    </r>
    <r>
      <rPr>
        <i/>
        <sz val="11"/>
        <rFont val="Arial"/>
        <family val="2"/>
      </rPr>
      <t>rf07.dipollicita@rfb.gov.br</t>
    </r>
    <r>
      <rPr>
        <sz val="11"/>
        <rFont val="Arial"/>
        <family val="2"/>
      </rPr>
      <t>.</t>
    </r>
  </si>
  <si>
    <t>Independentemente do percentual do tributo que constar da planilha, no momento do pagamento dos serviços serão retidos na fonte os percentuais estabelecidos pela legislação vigente.</t>
  </si>
  <si>
    <t>Caso a empresa precise preencher as células intituladas 'Outros', deverá especificar o referido item;</t>
  </si>
  <si>
    <t>A empresa não deve cotar os custos relativos a IRPJ e CSLL, conforme disposto no Acórdão TCU nº 950/2007);</t>
  </si>
  <si>
    <t>No campo “Vale Transporte”, na aba “Dados e Benefícios” está prevendo 1 condução de ida e 1 condução de volta. Esta quantidade deve ser mantida. O valor da tarifa pode variar se houver algum outro transporte público regular com outro valor. No decorrer do contrato, caso se verifique que a cotação da planliha da empresa está maior do que o efeivamente pago, será glosada a diferença. Caso a empresa tenha cotado a menor do que o necessário ela deverá arcar com o equívoco durante o contrato.</t>
  </si>
  <si>
    <t>As empresas devem cotar o percentual relativo a Seguro Acidente de Trabalho – SAT e comprovar a alíquota informada na proposta mediante apresentação da GFIP.</t>
  </si>
  <si>
    <t>Não é necessário contemplar intervalo intrajornada. Os profissionais devem fazer revezamento de forma a não deixar o posto vazio. Não haverá substituto para almoço e nem pagamento de intrajornada indenizatória.</t>
  </si>
  <si>
    <t>A empresa deve observar os percentuais estabelecidos no Anexo XII da IN SEGES/MPDG n. 5/2017, no que couber.</t>
  </si>
  <si>
    <t>Erros no preenchimento da planilha não constituem motivo para a desclassificação da proposta. A planilha poderá ser ajustada pelo fornecedor, no prazo indicado pelo sistema, desde que não haja majoração do preço.</t>
  </si>
  <si>
    <t>O ajuste de que trata este dispositivo se limita a sanar erros ou falhas que não alterem a substância das propostas;</t>
  </si>
  <si>
    <t>13.1</t>
  </si>
  <si>
    <t>O valor do aviso prévio trabalhado será pago apenas no primeiro ano de contrato, por ser este período suficiente para o pagamento de todo o valor referente à redução da jornada de trabalho dos empregados dispensados ao final do período de vigência do contrato, conforme entendimento do órgão consultivo da AGU, com base nos acórdãos do Tribunal de Contas da união acerca do tema.</t>
  </si>
  <si>
    <t>Nº da Licitação:</t>
  </si>
  <si>
    <t>Processo Administrativo</t>
  </si>
  <si>
    <t>Data da sessão</t>
  </si>
  <si>
    <t>CNPJ</t>
  </si>
  <si>
    <t>Nome da empresa:</t>
  </si>
  <si>
    <t>DETALHAMENTO DA PROPOSTA COMERCIAL</t>
  </si>
  <si>
    <t>DURAÇÃO DO CONTRATO</t>
  </si>
  <si>
    <t>ANOS</t>
  </si>
  <si>
    <t>MESES</t>
  </si>
  <si>
    <r>
      <t xml:space="preserve">PLANILHA DE CUSTOS E FORMAÇÃO DE PREÇOS
</t>
    </r>
    <r>
      <rPr>
        <b/>
        <i/>
        <sz val="13"/>
        <color theme="0"/>
        <rFont val="Arial"/>
        <family val="2"/>
      </rPr>
      <t>Referência da Administração</t>
    </r>
  </si>
  <si>
    <t>Motorista Categoria B</t>
  </si>
  <si>
    <t>Motorista Categoria D</t>
  </si>
  <si>
    <t>Valor Total para a duração do contrato</t>
  </si>
  <si>
    <t>Valor Total para 12 meses</t>
  </si>
  <si>
    <t>POSTO</t>
  </si>
  <si>
    <t>CBO</t>
  </si>
  <si>
    <t>7823-05</t>
  </si>
  <si>
    <t>VITÓRIA</t>
  </si>
  <si>
    <t>Auxiliar de escritório</t>
  </si>
  <si>
    <t>Mensageiro</t>
  </si>
  <si>
    <t>Auxiliar de serviços gerais convencional (como carregador)</t>
  </si>
  <si>
    <t>ES000241-2025</t>
  </si>
  <si>
    <t>1 de Fevereiro</t>
  </si>
  <si>
    <t>Valor do Benefício</t>
  </si>
  <si>
    <t>DADOS REFERENTES A CUSTOS INDIRETOS, TRIBUTOS E LUCRO</t>
  </si>
  <si>
    <t>DADOS REFERENTES A UNIFORMES</t>
  </si>
  <si>
    <t>CARREGADOR</t>
  </si>
  <si>
    <t>Par de meias sociais</t>
  </si>
  <si>
    <t>DADOS REFERENTES A CONTRATAÇÃO E DISCRIMINAÇÃO DOS SERVIÇOS</t>
  </si>
  <si>
    <t xml:space="preserve">VITÓRIA                   </t>
  </si>
  <si>
    <t>CCT Registrada:</t>
  </si>
  <si>
    <t>Carga horária semanal:</t>
  </si>
  <si>
    <t>AUXILIAR DE ALMOXARIFADO</t>
  </si>
  <si>
    <t>Auxiliar de Almoxarifado</t>
  </si>
  <si>
    <t>4141-05</t>
  </si>
  <si>
    <t>Auxiliar de almoxarifado</t>
  </si>
  <si>
    <t>MUNICÍPIO DE PRESTAÇÃO DOS SERVIÇOS</t>
  </si>
  <si>
    <t>CATEGORIA PROFISSIONAL DA CCT</t>
  </si>
  <si>
    <t>DEFINIÇÃO DOS POSTOS DE TRABALHO A CONTRATAR</t>
  </si>
  <si>
    <t>Contratação de serviços de apoio administrativo e operacional para as Unidades da Receita Federal do Brasil do Estado do Espírito Santo</t>
  </si>
  <si>
    <t>ES</t>
  </si>
  <si>
    <t>Centro Nacional de Cães de Faro (CNK9)</t>
  </si>
  <si>
    <t>Alfândega da RFB em Vitória (ALF-VIT)</t>
  </si>
  <si>
    <t>Delegacia da RFB em Vitória (DRF-VIT)</t>
  </si>
  <si>
    <t>Carga Horária Semanal</t>
  </si>
  <si>
    <t>Unidade de Lotação do Posto</t>
  </si>
  <si>
    <t>Cidade de Lotação do Posto</t>
  </si>
  <si>
    <t>QUANTIDADES A CONTRATAR POR LOCALIDADE</t>
  </si>
  <si>
    <t>QUANTIDADES DE POSTOS</t>
  </si>
  <si>
    <t>Total de Postos na Cidade de Vitória</t>
  </si>
  <si>
    <t>Total de Postos a Contratar no Item 1</t>
  </si>
  <si>
    <t>CONVENÇÕES COLETIVAS DE TRABALHO - CCT</t>
  </si>
  <si>
    <t>Município</t>
  </si>
  <si>
    <t>Valor</t>
  </si>
  <si>
    <t>Desconto</t>
  </si>
  <si>
    <t>Qtde de Bilhetes</t>
  </si>
  <si>
    <t>Plano de Assistencia Médica</t>
  </si>
  <si>
    <t>Benefício</t>
  </si>
  <si>
    <t>VALOR FINAL NA PLANILHA DO POSTO</t>
  </si>
  <si>
    <t xml:space="preserve">Valor do Benefício </t>
  </si>
  <si>
    <r>
      <t xml:space="preserve">Regime Tributário </t>
    </r>
    <r>
      <rPr>
        <sz val="8"/>
        <color rgb="FFFF0000"/>
        <rFont val="Arial"/>
        <family val="2"/>
      </rPr>
      <t>(A licitante deverá preencher de acordo com seu regime tributário: lucro real ou lucro presumido).</t>
    </r>
  </si>
  <si>
    <t xml:space="preserve">Auxílio Creche </t>
  </si>
  <si>
    <t>P</t>
  </si>
  <si>
    <t>Alistamento Eleitoral</t>
  </si>
  <si>
    <t>Jaqueta ou Agasalho com logomarca da empresa</t>
  </si>
  <si>
    <t>Base de Cálculo dos Tributos</t>
  </si>
  <si>
    <t>Base de Cálculo dos Custos Indiretos</t>
  </si>
  <si>
    <t>Base de Cálculo do Lucro</t>
  </si>
  <si>
    <t>VALOR PARA O PERÍODO CONTRATUAL</t>
  </si>
  <si>
    <t>DURAÇÃO DO CONTRATO (PERÍODO CONTRATUAL)</t>
  </si>
  <si>
    <t>MOTORISTA CATEGORIA B</t>
  </si>
  <si>
    <t>Descanso Semanal Remunerado (DSR) sobre as horas extras</t>
  </si>
  <si>
    <t>Tícket Refeição</t>
  </si>
  <si>
    <t>Qtde de ticket por força da CCT</t>
  </si>
  <si>
    <t>Plano de Saúde</t>
  </si>
  <si>
    <t>Plano de Sáude</t>
  </si>
  <si>
    <r>
      <t xml:space="preserve">Previsão de Diárias </t>
    </r>
    <r>
      <rPr>
        <sz val="8"/>
        <color rgb="FFFF0000"/>
        <rFont val="Arial"/>
        <family val="2"/>
      </rPr>
      <t>(A licitante não deve mexer nesses campos. Durante a execução contratual as diárias serão pagas apenas na medida em que ocorrerem, conforme comprovação pela empresa contratada. Se nenhuma diária foi feita no mês, o fiscal deverá substituir a qtde de diárias abaixo por zero)</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</si>
  <si>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(LER ANOTAÇÃO NA CÉLULA  K73)</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</si>
  <si>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(LER ANOTAÇÃO NA CÉLULA K76).</t>
    </r>
  </si>
  <si>
    <r>
      <t xml:space="preserve">Percentual De Dispensas Sem Justa Causa Com Aviso Prévio Indenizado </t>
    </r>
    <r>
      <rPr>
        <sz val="9"/>
        <color rgb="FFFF0000"/>
        <rFont val="Arial"/>
        <family val="2"/>
      </rPr>
      <t>(Anualmente, poderão ser considerados 3 dias, conforme Lei nº 12.506/2011, dependendo da análise do número de ocorrências no período - LER ANOTAÇÃO NA CÉLULA K78</t>
    </r>
    <r>
      <rPr>
        <sz val="9"/>
        <color rgb="FF000000"/>
        <rFont val="Arial"/>
        <family val="2"/>
      </rPr>
      <t>.</t>
    </r>
  </si>
  <si>
    <r>
      <t xml:space="preserve">Aviso Prévio Trabalhado </t>
    </r>
    <r>
      <rPr>
        <sz val="9"/>
        <color rgb="FF000000"/>
        <rFont val="Arial"/>
        <family val="2"/>
      </rPr>
      <t xml:space="preserve"> </t>
    </r>
    <r>
      <rPr>
        <sz val="9"/>
        <color rgb="FFFF0000"/>
        <rFont val="Arial"/>
        <family val="2"/>
      </rPr>
      <t>(Anualmente, poderão ser considerados 3 dias, conforme Lei nº 12.506/2011, dependendo da análise do número de ocorrências no período -  LER ANOTAÇÃO NA CÉLULA K78.</t>
    </r>
  </si>
  <si>
    <t>VALOR TOTAL POR TIPO DE POSTO PARA 12 MESES DE CONTRATO</t>
  </si>
  <si>
    <t>VALOR TOTAL POR TIPO DE POSTO PARA TODA A DURAÇÃO CONTRATUAL</t>
  </si>
  <si>
    <r>
      <t xml:space="preserve">Previsão mensal de horas extras de segunda a sexta </t>
    </r>
    <r>
      <rPr>
        <sz val="8"/>
        <color rgb="FFFF0000"/>
        <rFont val="Arial"/>
        <family val="2"/>
      </rPr>
      <t>(A licitante não deve mexer nesses campos. Durante a execução contratual as horas extras serão pagas apenas na medida em que ocorrerem, conforme comprovação pela empresa contratada. Se nenhuma hora extra foi feita no mês, o fiscal deverá substituir a qtde de horas ao lado por zero)</t>
    </r>
  </si>
  <si>
    <r>
      <t xml:space="preserve">Cada uma das planilhas é composta de várias abas. Todas as abas devem ser analisadas com atenção, mas a empresa deve preencher apenas as células com </t>
    </r>
    <r>
      <rPr>
        <b/>
        <sz val="11"/>
        <rFont val="Arial"/>
        <family val="2"/>
      </rPr>
      <t>fundo azul</t>
    </r>
    <r>
      <rPr>
        <sz val="11"/>
        <rFont val="Arial"/>
        <family val="2"/>
      </rPr>
      <t>. As demais células contêm valores fixos ou contêm fórmulas, e não devem ser alteradas pela empresa. Existe uma exceção a esta regra com relação ao PIS, COFINS E ISS.  Se as alíquotas calculadas automaticamente para PIS, COFINS E ISS forem divergentes daquelas efetivamente pagas pela empresa, ela poderá alterar o valor dessas alíquotass, estando ciente de que deverá apresentar comprovação das alíquotas informadas.</t>
    </r>
  </si>
  <si>
    <t>Algumas células possuem uma marca vermelha no seu canto superior direito. Isso significa que a célula tem uma observação. Passando o mouse sobre a célula, é possível ler a observação. As observações devem ser lidas com atenção;</t>
  </si>
  <si>
    <t>VALOR PARA TODA A DURAÇÃO CONTRATUAL - ITEM 1</t>
  </si>
  <si>
    <t>MOTORISTA CATEGORIA D</t>
  </si>
  <si>
    <t>A empresa deve ler atentamente e seguir as determinações a respeito das CCT paradigmas e dos custos mínimos relevantes constantes nos subitens 5.33.4; 5.33.5; 5.33.6 e 9.3 do Termo de Referência.</t>
  </si>
  <si>
    <t>A empresa deverá indicar o Sindicato – Acordo Coletivo/Convenção Coletiva/Sentença Normativa, conforme disposto nos subitens 5.37, 5.38 e 5.39 do Termo de Referência. No que couber, ao preencher a planilha, a empresa deverá seguir o estabelecido no Acordo/Convenção/Sentença adotado;</t>
  </si>
  <si>
    <t>CCT PARADIGMA</t>
  </si>
  <si>
    <t>Termo Aditivo ES000026-2026 à CCT ES000055-2025</t>
  </si>
  <si>
    <t>1 de Janeiro</t>
  </si>
  <si>
    <t>Suplementação da IN SEGES/MGI 147/2026</t>
  </si>
  <si>
    <t>Percentual de Incidência</t>
  </si>
  <si>
    <t>Valor do Benefício na CCT</t>
  </si>
  <si>
    <t>Valor total do Benefício</t>
  </si>
  <si>
    <t>Auxílio Creche</t>
  </si>
  <si>
    <t>PREGÃO SRRF07 Nº 90006/ 2025 (UASG 170116)</t>
  </si>
  <si>
    <r>
      <t xml:space="preserve">Reembolso Creche </t>
    </r>
    <r>
      <rPr>
        <sz val="9"/>
        <color rgb="FFFF0000"/>
        <rFont val="Arial"/>
        <family val="2"/>
      </rPr>
      <t>(por força da IN SEGES/MGI 147/2026)</t>
    </r>
  </si>
  <si>
    <t>Reembolso Creche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</si>
</sst>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164" formatCode="&quot;R$&quot;\ #,##0.00"/>
    <numFmt numFmtId="165" formatCode="0.000%"/>
    <numFmt numFmtId="166" formatCode="&quot;R$ &quot;#,##0.00"/>
    <numFmt numFmtId="167" formatCode="dd/mm/yy;@"/>
  </numFmts>
  <fonts count="73" x14ac:knownFonts="1">
    <font>
      <sz val="11"/>
      <color theme="1"/>
      <name val="Calibri"/>
      <family val="2"/>
      <scheme val="minor"/>
    </font>
    <font>
      <sz val="11"/>
      <color theme="1"/>
      <name val="Calibri"/>
      <family val="2"/>
      <scheme val="minor"/>
    </font>
    <font>
      <sz val="11"/>
      <color theme="1"/>
      <name val="Arial"/>
      <family val="2"/>
    </font>
    <font>
      <sz val="10"/>
      <color theme="1"/>
      <name val="Arial"/>
      <family val="2"/>
    </font>
    <font>
      <b/>
      <sz val="11"/>
      <color rgb="FF000000"/>
      <name val="Arial"/>
      <family val="2"/>
      <charset val="1"/>
    </font>
    <font>
      <b/>
      <sz val="11"/>
      <color theme="1"/>
      <name val="Arial"/>
      <family val="2"/>
    </font>
    <font>
      <sz val="11"/>
      <color rgb="FF000000"/>
      <name val="Arial"/>
      <family val="2"/>
      <charset val="1"/>
    </font>
    <font>
      <b/>
      <sz val="9"/>
      <color indexed="81"/>
      <name val="Segoe UI"/>
      <family val="2"/>
    </font>
    <font>
      <sz val="9"/>
      <color indexed="81"/>
      <name val="Segoe UI"/>
      <family val="2"/>
    </font>
    <font>
      <b/>
      <sz val="11"/>
      <color rgb="FF000000"/>
      <name val="Arial"/>
      <family val="2"/>
    </font>
    <font>
      <sz val="10"/>
      <color rgb="FF000000"/>
      <name val="Arial"/>
      <family val="2"/>
    </font>
    <font>
      <sz val="11"/>
      <color rgb="FF000000"/>
      <name val="Arial"/>
      <family val="2"/>
    </font>
    <font>
      <b/>
      <sz val="14"/>
      <name val="Arial"/>
      <family val="2"/>
    </font>
    <font>
      <sz val="12"/>
      <color theme="1"/>
      <name val="Times New Roman"/>
      <family val="1"/>
    </font>
    <font>
      <sz val="11"/>
      <name val="Arial"/>
      <family val="2"/>
    </font>
    <font>
      <b/>
      <sz val="12"/>
      <color rgb="FF000000"/>
      <name val="Arial"/>
      <family val="2"/>
      <charset val="1"/>
    </font>
    <font>
      <b/>
      <sz val="11"/>
      <name val="Arial"/>
      <family val="2"/>
    </font>
    <font>
      <b/>
      <sz val="12"/>
      <color theme="1"/>
      <name val="Arial"/>
      <family val="2"/>
    </font>
    <font>
      <sz val="11"/>
      <color theme="1"/>
      <name val="Times New Roman"/>
      <family val="1"/>
    </font>
    <font>
      <sz val="12"/>
      <color rgb="FF000000"/>
      <name val="Arial"/>
      <family val="2"/>
      <charset val="1"/>
    </font>
    <font>
      <sz val="10"/>
      <color rgb="FF000000"/>
      <name val="Arial"/>
      <family val="2"/>
      <charset val="1"/>
    </font>
    <font>
      <b/>
      <sz val="10"/>
      <color rgb="FF000000"/>
      <name val="Arial"/>
      <family val="2"/>
      <charset val="1"/>
    </font>
    <font>
      <b/>
      <sz val="12"/>
      <color rgb="FF000000"/>
      <name val="Arial"/>
      <family val="2"/>
    </font>
    <font>
      <b/>
      <sz val="12"/>
      <color theme="0"/>
      <name val="Arial"/>
      <family val="2"/>
    </font>
    <font>
      <b/>
      <sz val="11"/>
      <color rgb="FFFFFFFF"/>
      <name val="Arial"/>
      <family val="2"/>
    </font>
    <font>
      <b/>
      <sz val="12"/>
      <color rgb="FFFFFFFF"/>
      <name val="Arial"/>
      <family val="2"/>
    </font>
    <font>
      <b/>
      <sz val="9"/>
      <color rgb="FF000000"/>
      <name val="Segoe UI"/>
      <family val="2"/>
      <charset val="1"/>
    </font>
    <font>
      <sz val="9"/>
      <color rgb="FF000000"/>
      <name val="Segoe UI"/>
      <family val="2"/>
      <charset val="1"/>
    </font>
    <font>
      <b/>
      <sz val="10"/>
      <color theme="1"/>
      <name val="Arial"/>
      <family val="2"/>
    </font>
    <font>
      <b/>
      <sz val="10"/>
      <name val="Arial"/>
      <family val="2"/>
    </font>
    <font>
      <sz val="10"/>
      <color theme="1"/>
      <name val="Calibri"/>
      <family val="2"/>
      <scheme val="minor"/>
    </font>
    <font>
      <b/>
      <sz val="10"/>
      <color rgb="FF000000"/>
      <name val="Arial"/>
      <family val="2"/>
    </font>
    <font>
      <sz val="8"/>
      <color rgb="FFFF0000"/>
      <name val="Arial"/>
      <family val="2"/>
    </font>
    <font>
      <sz val="10"/>
      <name val="Arial"/>
      <family val="2"/>
    </font>
    <font>
      <sz val="10"/>
      <color theme="1"/>
      <name val="Times New Roman"/>
      <family val="1"/>
    </font>
    <font>
      <b/>
      <sz val="10"/>
      <color theme="0"/>
      <name val="Arial"/>
      <family val="2"/>
    </font>
    <font>
      <b/>
      <sz val="11"/>
      <color theme="0"/>
      <name val="Arial"/>
      <family val="2"/>
    </font>
    <font>
      <b/>
      <sz val="8"/>
      <color rgb="FFFF0000"/>
      <name val="Arial"/>
      <family val="2"/>
    </font>
    <font>
      <sz val="9"/>
      <color rgb="FFFF0000"/>
      <name val="Arial"/>
      <family val="2"/>
    </font>
    <font>
      <sz val="9"/>
      <color rgb="FF000000"/>
      <name val="Arial"/>
      <family val="2"/>
    </font>
    <font>
      <sz val="11"/>
      <color rgb="FF000000"/>
      <name val="Calibri"/>
      <family val="2"/>
      <charset val="1"/>
    </font>
    <font>
      <b/>
      <sz val="11"/>
      <color rgb="FF000000"/>
      <name val="Candara"/>
      <family val="2"/>
    </font>
    <font>
      <b/>
      <sz val="11"/>
      <color rgb="FF000000"/>
      <name val="Calibri"/>
      <family val="2"/>
      <charset val="1"/>
    </font>
    <font>
      <b/>
      <sz val="10"/>
      <color rgb="FFFFFFFF"/>
      <name val="Candara"/>
      <family val="2"/>
      <charset val="1"/>
    </font>
    <font>
      <b/>
      <sz val="11"/>
      <color rgb="FF000000"/>
      <name val="Candara"/>
      <family val="2"/>
      <charset val="1"/>
    </font>
    <font>
      <sz val="11"/>
      <color rgb="FF000000"/>
      <name val="Candara"/>
      <family val="2"/>
    </font>
    <font>
      <sz val="10"/>
      <color rgb="FF000000"/>
      <name val="Candara"/>
      <family val="2"/>
      <charset val="1"/>
    </font>
    <font>
      <sz val="10"/>
      <name val="Candara"/>
      <family val="2"/>
      <charset val="1"/>
    </font>
    <font>
      <b/>
      <sz val="16"/>
      <color theme="0"/>
      <name val="Arial"/>
      <family val="2"/>
    </font>
    <font>
      <b/>
      <i/>
      <sz val="14"/>
      <color theme="0"/>
      <name val="Arial"/>
      <family val="2"/>
    </font>
    <font>
      <b/>
      <sz val="13"/>
      <color rgb="FFFFFFFF"/>
      <name val="Arial"/>
      <family val="2"/>
    </font>
    <font>
      <b/>
      <sz val="12"/>
      <name val="Arial"/>
      <family val="2"/>
    </font>
    <font>
      <sz val="12"/>
      <name val="Arial"/>
      <family val="2"/>
    </font>
    <font>
      <i/>
      <sz val="11"/>
      <name val="Arial"/>
      <family val="2"/>
    </font>
    <font>
      <sz val="10"/>
      <color theme="1"/>
      <name val="Candara"/>
      <family val="2"/>
    </font>
    <font>
      <sz val="11"/>
      <color theme="1"/>
      <name val="Candara"/>
      <family val="2"/>
    </font>
    <font>
      <sz val="16"/>
      <color theme="1"/>
      <name val="Calibri"/>
      <family val="2"/>
      <scheme val="minor"/>
    </font>
    <font>
      <b/>
      <sz val="12"/>
      <color theme="0"/>
      <name val="Candara"/>
      <family val="2"/>
    </font>
    <font>
      <sz val="14"/>
      <color theme="1"/>
      <name val="Calibri"/>
      <family val="2"/>
      <scheme val="minor"/>
    </font>
    <font>
      <b/>
      <sz val="12"/>
      <color theme="1"/>
      <name val="Candara"/>
      <family val="2"/>
    </font>
    <font>
      <sz val="12"/>
      <color theme="1"/>
      <name val="Calibri"/>
      <family val="2"/>
      <scheme val="minor"/>
    </font>
    <font>
      <b/>
      <sz val="12"/>
      <color rgb="FFC00000"/>
      <name val="Candara"/>
      <family val="2"/>
    </font>
    <font>
      <sz val="12"/>
      <color theme="1"/>
      <name val="Candara"/>
      <family val="2"/>
    </font>
    <font>
      <sz val="12"/>
      <color rgb="FFC00000"/>
      <name val="Arial"/>
      <family val="2"/>
    </font>
    <font>
      <b/>
      <sz val="12"/>
      <color rgb="FFC00000"/>
      <name val="Arial"/>
      <family val="2"/>
    </font>
    <font>
      <sz val="12"/>
      <color theme="1"/>
      <name val="Arial"/>
      <family val="2"/>
    </font>
    <font>
      <b/>
      <sz val="13"/>
      <color theme="0"/>
      <name val="Arial"/>
      <family val="2"/>
    </font>
    <font>
      <b/>
      <i/>
      <sz val="13"/>
      <color theme="0"/>
      <name val="Arial"/>
      <family val="2"/>
    </font>
    <font>
      <b/>
      <sz val="18"/>
      <color theme="1"/>
      <name val="Arial"/>
      <family val="2"/>
    </font>
    <font>
      <sz val="12"/>
      <color rgb="FF000000"/>
      <name val="Arial"/>
      <family val="2"/>
    </font>
    <font>
      <b/>
      <i/>
      <sz val="12"/>
      <color theme="0"/>
      <name val="Arial"/>
      <family val="2"/>
    </font>
    <font>
      <b/>
      <sz val="13"/>
      <name val="Arial"/>
      <family val="2"/>
    </font>
    <font>
      <b/>
      <sz val="13"/>
      <color theme="1"/>
      <name val="Arial"/>
      <family val="2"/>
    </font>
  </fonts>
  <fills count="49">
    <fill>
      <patternFill patternType="none"/>
    </fill>
    <fill>
      <patternFill patternType="gray125"/>
    </fill>
    <fill>
      <patternFill patternType="solid">
        <fgColor rgb="FFD8E9CD"/>
        <bgColor rgb="FFE2F0D9"/>
      </patternFill>
    </fill>
    <fill>
      <patternFill patternType="solid">
        <fgColor theme="1" tint="0.34998626667073579"/>
        <bgColor rgb="FFD9D9D9"/>
      </patternFill>
    </fill>
    <fill>
      <patternFill patternType="solid">
        <fgColor rgb="FFCCFFFF"/>
        <bgColor rgb="FFE2F0D9"/>
      </patternFill>
    </fill>
    <fill>
      <patternFill patternType="solid">
        <fgColor rgb="FFCCFFFF"/>
        <bgColor indexed="64"/>
      </patternFill>
    </fill>
    <fill>
      <patternFill patternType="solid">
        <fgColor theme="1" tint="0.34998626667073579"/>
        <bgColor rgb="FF666666"/>
      </patternFill>
    </fill>
    <fill>
      <patternFill patternType="solid">
        <fgColor theme="9" tint="0.79998168889431442"/>
        <bgColor indexed="64"/>
      </patternFill>
    </fill>
    <fill>
      <patternFill patternType="solid">
        <fgColor theme="5" tint="0.59999389629810485"/>
        <bgColor indexed="64"/>
      </patternFill>
    </fill>
    <fill>
      <patternFill patternType="solid">
        <fgColor rgb="FFFFFFFF"/>
        <bgColor rgb="FFEEEEEE"/>
      </patternFill>
    </fill>
    <fill>
      <patternFill patternType="solid">
        <fgColor theme="9" tint="0.79998168889431442"/>
        <bgColor rgb="FFE2F0D9"/>
      </patternFill>
    </fill>
    <fill>
      <patternFill patternType="solid">
        <fgColor indexed="9"/>
        <bgColor indexed="26"/>
      </patternFill>
    </fill>
    <fill>
      <patternFill patternType="solid">
        <fgColor theme="0" tint="-4.9989318521683403E-2"/>
        <bgColor indexed="64"/>
      </patternFill>
    </fill>
    <fill>
      <patternFill patternType="solid">
        <fgColor theme="0" tint="-4.9989318521683403E-2"/>
        <bgColor rgb="FFFFFFFF"/>
      </patternFill>
    </fill>
    <fill>
      <patternFill patternType="solid">
        <fgColor rgb="FFD9D9D9"/>
        <bgColor rgb="FFDDDDDD"/>
      </patternFill>
    </fill>
    <fill>
      <patternFill patternType="solid">
        <fgColor rgb="FFCCFFFF"/>
        <bgColor rgb="FFC694E4"/>
      </patternFill>
    </fill>
    <fill>
      <patternFill patternType="solid">
        <fgColor theme="0" tint="-0.14999847407452621"/>
        <bgColor indexed="64"/>
      </patternFill>
    </fill>
    <fill>
      <patternFill patternType="solid">
        <fgColor rgb="FF808080"/>
        <bgColor rgb="FF666666"/>
      </patternFill>
    </fill>
    <fill>
      <patternFill patternType="solid">
        <fgColor theme="1" tint="0.34998626667073579"/>
        <bgColor rgb="FF0000FF"/>
      </patternFill>
    </fill>
    <fill>
      <patternFill patternType="solid">
        <fgColor rgb="FF003399"/>
        <bgColor rgb="FF0000FF"/>
      </patternFill>
    </fill>
    <fill>
      <patternFill patternType="solid">
        <fgColor rgb="FF003399"/>
        <bgColor indexed="64"/>
      </patternFill>
    </fill>
    <fill>
      <patternFill patternType="solid">
        <fgColor theme="4" tint="0.79998168889431442"/>
        <bgColor indexed="64"/>
      </patternFill>
    </fill>
    <fill>
      <patternFill patternType="solid">
        <fgColor theme="2" tint="-0.499984740745262"/>
        <bgColor rgb="FF666666"/>
      </patternFill>
    </fill>
    <fill>
      <patternFill patternType="solid">
        <fgColor theme="2" tint="-0.49998474074526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CCFFFF"/>
        <bgColor indexed="26"/>
      </patternFill>
    </fill>
    <fill>
      <patternFill patternType="solid">
        <fgColor rgb="FFFFFFFF"/>
        <bgColor rgb="FFFFF2CC"/>
      </patternFill>
    </fill>
    <fill>
      <patternFill patternType="solid">
        <fgColor theme="0"/>
        <bgColor rgb="FFFFF2CC"/>
      </patternFill>
    </fill>
    <fill>
      <patternFill patternType="solid">
        <fgColor theme="8" tint="-0.499984740745262"/>
        <bgColor indexed="64"/>
      </patternFill>
    </fill>
    <fill>
      <patternFill patternType="solid">
        <fgColor theme="9" tint="-0.249977111117893"/>
        <bgColor indexed="64"/>
      </patternFill>
    </fill>
    <fill>
      <patternFill patternType="solid">
        <fgColor theme="1"/>
        <bgColor rgb="FF808080"/>
      </patternFill>
    </fill>
    <fill>
      <patternFill patternType="solid">
        <fgColor theme="2" tint="-0.749992370372631"/>
        <bgColor rgb="FF808080"/>
      </patternFill>
    </fill>
    <fill>
      <patternFill patternType="solid">
        <fgColor theme="0"/>
        <bgColor indexed="64"/>
      </patternFill>
    </fill>
    <fill>
      <patternFill patternType="solid">
        <fgColor theme="8" tint="0.79998168889431442"/>
        <bgColor indexed="64"/>
      </patternFill>
    </fill>
    <fill>
      <patternFill patternType="solid">
        <fgColor theme="1"/>
        <bgColor indexed="64"/>
      </patternFill>
    </fill>
    <fill>
      <patternFill patternType="solid">
        <fgColor theme="2" tint="-0.749992370372631"/>
        <bgColor indexed="64"/>
      </patternFill>
    </fill>
    <fill>
      <patternFill patternType="solid">
        <fgColor theme="2"/>
        <bgColor indexed="64"/>
      </patternFill>
    </fill>
    <fill>
      <patternFill patternType="solid">
        <fgColor theme="1" tint="0.249977111117893"/>
        <bgColor indexed="64"/>
      </patternFill>
    </fill>
    <fill>
      <patternFill patternType="solid">
        <fgColor theme="8" tint="0.79998168889431442"/>
        <bgColor rgb="FFCCFFFF"/>
      </patternFill>
    </fill>
    <fill>
      <patternFill patternType="solid">
        <fgColor theme="1" tint="0.34998626667073579"/>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8" tint="0.79998168889431442"/>
        <bgColor rgb="FFC694E4"/>
      </patternFill>
    </fill>
    <fill>
      <patternFill patternType="solid">
        <fgColor theme="1" tint="0.249977111117893"/>
        <bgColor rgb="FF0000FF"/>
      </patternFill>
    </fill>
    <fill>
      <patternFill patternType="solid">
        <fgColor theme="1" tint="0.14999847407452621"/>
        <bgColor indexed="64"/>
      </patternFill>
    </fill>
    <fill>
      <patternFill patternType="solid">
        <fgColor rgb="FF000066"/>
        <bgColor rgb="FF0000FF"/>
      </patternFill>
    </fill>
    <fill>
      <patternFill patternType="solid">
        <fgColor rgb="FF000066"/>
        <bgColor indexed="64"/>
      </patternFill>
    </fill>
    <fill>
      <patternFill patternType="solid">
        <fgColor theme="8" tint="0.79998168889431442"/>
        <bgColor rgb="FFE2F0D9"/>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top style="thin">
        <color theme="2" tint="-0.499984740745262"/>
      </top>
      <bottom style="thin">
        <color theme="2" tint="-0.499984740745262"/>
      </bottom>
      <diagonal/>
    </border>
    <border>
      <left/>
      <right/>
      <top style="thin">
        <color theme="2" tint="-0.499984740745262"/>
      </top>
      <bottom style="thin">
        <color theme="2" tint="-0.499984740745262"/>
      </bottom>
      <diagonal/>
    </border>
    <border>
      <left style="thin">
        <color theme="2" tint="-0.499984740745262"/>
      </left>
      <right/>
      <top style="thin">
        <color theme="2" tint="-0.499984740745262"/>
      </top>
      <bottom/>
      <diagonal/>
    </border>
    <border>
      <left/>
      <right style="thin">
        <color theme="2" tint="-0.499984740745262"/>
      </right>
      <top style="thin">
        <color theme="2" tint="-0.499984740745262"/>
      </top>
      <bottom/>
      <diagonal/>
    </border>
    <border>
      <left style="thin">
        <color theme="2" tint="-0.499984740745262"/>
      </left>
      <right/>
      <top/>
      <bottom style="thin">
        <color theme="2" tint="-0.499984740745262"/>
      </bottom>
      <diagonal/>
    </border>
    <border>
      <left/>
      <right style="thin">
        <color theme="2" tint="-0.499984740745262"/>
      </right>
      <top/>
      <bottom style="thin">
        <color theme="2" tint="-0.499984740745262"/>
      </bottom>
      <diagonal/>
    </border>
    <border>
      <left/>
      <right style="thin">
        <color indexed="64"/>
      </right>
      <top style="thin">
        <color theme="2" tint="-0.499984740745262"/>
      </top>
      <bottom style="thin">
        <color theme="2" tint="-0.499984740745262"/>
      </bottom>
      <diagonal/>
    </border>
    <border>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style="thin">
        <color rgb="FF808080"/>
      </left>
      <right style="medium">
        <color indexed="64"/>
      </right>
      <top style="thin">
        <color rgb="FF808080"/>
      </top>
      <bottom style="thin">
        <color rgb="FF808080"/>
      </bottom>
      <diagonal/>
    </border>
    <border>
      <left/>
      <right style="medium">
        <color indexed="64"/>
      </right>
      <top style="thin">
        <color rgb="FF808080"/>
      </top>
      <bottom style="thin">
        <color rgb="FF808080"/>
      </bottom>
      <diagonal/>
    </border>
    <border>
      <left/>
      <right style="medium">
        <color indexed="64"/>
      </right>
      <top style="thin">
        <color rgb="FF808080"/>
      </top>
      <bottom/>
      <diagonal/>
    </border>
    <border>
      <left/>
      <right style="medium">
        <color indexed="64"/>
      </right>
      <top/>
      <bottom style="thin">
        <color rgb="FF808080"/>
      </bottom>
      <diagonal/>
    </border>
    <border>
      <left style="medium">
        <color indexed="64"/>
      </left>
      <right/>
      <top style="thin">
        <color theme="2" tint="-0.499984740745262"/>
      </top>
      <bottom style="thin">
        <color theme="2" tint="-0.499984740745262"/>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0" fontId="40" fillId="0" borderId="0"/>
  </cellStyleXfs>
  <cellXfs count="974">
    <xf numFmtId="0" fontId="0" fillId="0" borderId="0" xfId="0"/>
    <xf numFmtId="0" fontId="3" fillId="0" borderId="0" xfId="0" applyFont="1"/>
    <xf numFmtId="0" fontId="6" fillId="0" borderId="1"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13" fillId="0" borderId="0" xfId="0" applyFont="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0" fillId="0" borderId="0" xfId="0" applyAlignment="1">
      <alignment vertical="center"/>
    </xf>
    <xf numFmtId="0" fontId="16" fillId="12" borderId="9"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3" borderId="9" xfId="0" applyFont="1" applyFill="1" applyBorder="1" applyAlignment="1">
      <alignment horizontal="center" vertical="center" wrapText="1"/>
    </xf>
    <xf numFmtId="0" fontId="14" fillId="0" borderId="1" xfId="0" applyFont="1" applyBorder="1" applyAlignment="1">
      <alignment horizontal="center" vertical="center"/>
    </xf>
    <xf numFmtId="164" fontId="14" fillId="0" borderId="1" xfId="0" applyNumberFormat="1" applyFont="1" applyBorder="1" applyAlignment="1">
      <alignment horizontal="center" vertical="center"/>
    </xf>
    <xf numFmtId="0" fontId="4" fillId="10" borderId="3"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 xfId="0" applyFont="1" applyFill="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164" fontId="2" fillId="0" borderId="1" xfId="0" applyNumberFormat="1" applyFont="1" applyBorder="1" applyAlignment="1">
      <alignment horizontal="center" vertical="center"/>
    </xf>
    <xf numFmtId="0" fontId="2" fillId="5" borderId="2" xfId="0" applyFont="1" applyFill="1" applyBorder="1" applyAlignment="1">
      <alignment vertical="center"/>
    </xf>
    <xf numFmtId="0" fontId="2" fillId="5" borderId="3" xfId="0" applyFont="1" applyFill="1" applyBorder="1" applyAlignment="1">
      <alignment vertical="center"/>
    </xf>
    <xf numFmtId="164" fontId="2" fillId="5" borderId="1" xfId="0" applyNumberFormat="1" applyFont="1" applyFill="1" applyBorder="1" applyAlignment="1">
      <alignment horizontal="center" vertical="center"/>
    </xf>
    <xf numFmtId="164" fontId="13" fillId="5" borderId="1" xfId="0" applyNumberFormat="1" applyFont="1" applyFill="1" applyBorder="1" applyAlignment="1">
      <alignment horizontal="center" vertical="center"/>
    </xf>
    <xf numFmtId="164" fontId="15" fillId="2" borderId="2" xfId="0" applyNumberFormat="1" applyFont="1" applyFill="1" applyBorder="1" applyAlignment="1">
      <alignment horizontal="center" vertical="center"/>
    </xf>
    <xf numFmtId="164" fontId="15" fillId="2"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5" fillId="0" borderId="0" xfId="0" applyFont="1" applyAlignment="1">
      <alignment vertical="center"/>
    </xf>
    <xf numFmtId="164" fontId="9" fillId="14" borderId="1" xfId="0" applyNumberFormat="1" applyFont="1" applyFill="1" applyBorder="1" applyAlignment="1">
      <alignment horizontal="center" vertical="center"/>
    </xf>
    <xf numFmtId="0" fontId="18" fillId="0" borderId="0" xfId="0" applyFont="1" applyAlignment="1">
      <alignment horizontal="center" vertical="center"/>
    </xf>
    <xf numFmtId="0" fontId="4" fillId="2" borderId="2" xfId="0" applyFont="1" applyFill="1" applyBorder="1" applyAlignment="1">
      <alignment horizontal="center" vertical="center"/>
    </xf>
    <xf numFmtId="164" fontId="6" fillId="0" borderId="1" xfId="0" applyNumberFormat="1" applyFont="1" applyBorder="1" applyAlignment="1">
      <alignment horizontal="center" vertical="center"/>
    </xf>
    <xf numFmtId="164" fontId="4" fillId="14" borderId="1" xfId="0" applyNumberFormat="1" applyFont="1" applyFill="1" applyBorder="1" applyAlignment="1">
      <alignment horizontal="center" vertical="center"/>
    </xf>
    <xf numFmtId="0" fontId="6" fillId="15" borderId="2" xfId="0" applyFont="1" applyFill="1" applyBorder="1" applyAlignment="1">
      <alignment vertical="center"/>
    </xf>
    <xf numFmtId="0" fontId="6" fillId="15" borderId="3" xfId="0" applyFont="1" applyFill="1" applyBorder="1" applyAlignment="1">
      <alignment vertical="center"/>
    </xf>
    <xf numFmtId="164" fontId="6" fillId="15" borderId="1" xfId="0" applyNumberFormat="1" applyFont="1" applyFill="1" applyBorder="1" applyAlignment="1">
      <alignment horizontal="center" vertical="center"/>
    </xf>
    <xf numFmtId="164" fontId="6" fillId="15" borderId="1" xfId="0" applyNumberFormat="1" applyFont="1" applyFill="1" applyBorder="1" applyAlignment="1">
      <alignment horizontal="center" vertical="center" wrapText="1"/>
    </xf>
    <xf numFmtId="0" fontId="20" fillId="0" borderId="0" xfId="0" applyFont="1"/>
    <xf numFmtId="0" fontId="11" fillId="0" borderId="1" xfId="0" applyFont="1" applyBorder="1" applyAlignment="1">
      <alignment horizontal="center" vertical="center"/>
    </xf>
    <xf numFmtId="164" fontId="11" fillId="0" borderId="1" xfId="0" applyNumberFormat="1" applyFont="1" applyBorder="1" applyAlignment="1">
      <alignment horizontal="center" vertical="center"/>
    </xf>
    <xf numFmtId="0" fontId="11" fillId="15" borderId="2" xfId="0" applyFont="1" applyFill="1" applyBorder="1" applyAlignment="1">
      <alignment vertical="center"/>
    </xf>
    <xf numFmtId="0" fontId="11" fillId="15" borderId="3" xfId="0" applyFont="1" applyFill="1" applyBorder="1" applyAlignment="1">
      <alignment vertical="center"/>
    </xf>
    <xf numFmtId="164" fontId="11" fillId="15" borderId="1" xfId="0" applyNumberFormat="1" applyFont="1" applyFill="1" applyBorder="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164" fontId="4" fillId="0" borderId="1" xfId="0" applyNumberFormat="1" applyFont="1" applyBorder="1" applyAlignment="1">
      <alignment horizontal="center" vertical="center"/>
    </xf>
    <xf numFmtId="0" fontId="4" fillId="0" borderId="10" xfId="0" applyFont="1" applyBorder="1" applyAlignment="1">
      <alignment vertical="center"/>
    </xf>
    <xf numFmtId="0" fontId="4" fillId="0" borderId="11" xfId="0" applyFont="1" applyBorder="1" applyAlignment="1">
      <alignment vertical="center"/>
    </xf>
    <xf numFmtId="0" fontId="4" fillId="2" borderId="10" xfId="0" applyFont="1" applyFill="1" applyBorder="1" applyAlignment="1">
      <alignment horizontal="center" vertical="center"/>
    </xf>
    <xf numFmtId="0" fontId="20" fillId="0" borderId="2" xfId="0" applyFont="1" applyBorder="1"/>
    <xf numFmtId="0" fontId="20" fillId="0" borderId="3" xfId="0" applyFont="1" applyBorder="1"/>
    <xf numFmtId="0" fontId="20" fillId="0" borderId="4" xfId="0" applyFont="1" applyBorder="1"/>
    <xf numFmtId="166" fontId="15" fillId="2" borderId="2" xfId="0" applyNumberFormat="1" applyFont="1" applyFill="1" applyBorder="1" applyAlignment="1">
      <alignment horizontal="center" vertical="center"/>
    </xf>
    <xf numFmtId="166" fontId="15" fillId="2" borderId="1" xfId="0" applyNumberFormat="1" applyFont="1" applyFill="1" applyBorder="1" applyAlignment="1">
      <alignment horizontal="center" vertical="center"/>
    </xf>
    <xf numFmtId="0" fontId="11" fillId="0" borderId="10" xfId="0" applyFont="1" applyBorder="1" applyAlignment="1">
      <alignment vertical="center"/>
    </xf>
    <xf numFmtId="0" fontId="11" fillId="0" borderId="11" xfId="0" applyFont="1" applyBorder="1" applyAlignment="1">
      <alignment vertical="center"/>
    </xf>
    <xf numFmtId="0" fontId="24" fillId="0" borderId="0" xfId="0" applyFont="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166" fontId="14" fillId="0" borderId="1" xfId="0" applyNumberFormat="1" applyFont="1" applyBorder="1" applyAlignment="1">
      <alignment horizontal="center" vertical="center"/>
    </xf>
    <xf numFmtId="164" fontId="23" fillId="18" borderId="1" xfId="0" applyNumberFormat="1" applyFont="1" applyFill="1" applyBorder="1" applyAlignment="1">
      <alignment horizontal="center" vertical="center"/>
    </xf>
    <xf numFmtId="164" fontId="23" fillId="20" borderId="1" xfId="0" applyNumberFormat="1" applyFont="1" applyFill="1" applyBorder="1" applyAlignment="1">
      <alignment horizontal="center" vertical="center"/>
    </xf>
    <xf numFmtId="0" fontId="3" fillId="0" borderId="0" xfId="0" applyFont="1" applyAlignment="1">
      <alignment vertical="center" wrapText="1"/>
    </xf>
    <xf numFmtId="0" fontId="3" fillId="0" borderId="1" xfId="0" applyFont="1" applyBorder="1" applyAlignment="1">
      <alignment vertical="center"/>
    </xf>
    <xf numFmtId="0" fontId="14" fillId="11" borderId="2" xfId="0" applyFont="1" applyFill="1" applyBorder="1" applyAlignment="1">
      <alignment vertical="center"/>
    </xf>
    <xf numFmtId="0" fontId="14" fillId="11" borderId="3" xfId="0" applyFont="1" applyFill="1" applyBorder="1" applyAlignment="1">
      <alignment vertical="center"/>
    </xf>
    <xf numFmtId="0" fontId="19" fillId="6" borderId="2" xfId="0" applyFont="1" applyFill="1" applyBorder="1"/>
    <xf numFmtId="0" fontId="19" fillId="6" borderId="3" xfId="0" applyFont="1" applyFill="1" applyBorder="1"/>
    <xf numFmtId="0" fontId="19" fillId="6" borderId="4" xfId="0" applyFont="1" applyFill="1" applyBorder="1"/>
    <xf numFmtId="0" fontId="6" fillId="6" borderId="2" xfId="0" applyFont="1" applyFill="1" applyBorder="1"/>
    <xf numFmtId="0" fontId="6" fillId="6" borderId="3" xfId="0" applyFont="1" applyFill="1" applyBorder="1"/>
    <xf numFmtId="0" fontId="6" fillId="6" borderId="4" xfId="0" applyFont="1" applyFill="1" applyBorder="1"/>
    <xf numFmtId="0" fontId="13" fillId="0" borderId="2" xfId="0" applyFont="1" applyBorder="1" applyAlignment="1">
      <alignment vertical="center"/>
    </xf>
    <xf numFmtId="0" fontId="13" fillId="0" borderId="3" xfId="0" applyFont="1" applyBorder="1" applyAlignment="1">
      <alignment vertical="center"/>
    </xf>
    <xf numFmtId="0" fontId="12" fillId="0" borderId="2" xfId="0" applyFont="1" applyBorder="1" applyAlignment="1">
      <alignment vertical="center"/>
    </xf>
    <xf numFmtId="0" fontId="12" fillId="0" borderId="3" xfId="0" applyFont="1" applyBorder="1" applyAlignment="1">
      <alignment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0" xfId="0" applyFont="1" applyAlignment="1">
      <alignment vertical="center"/>
    </xf>
    <xf numFmtId="0" fontId="0" fillId="9" borderId="0" xfId="0" applyFill="1"/>
    <xf numFmtId="0" fontId="0" fillId="9" borderId="6" xfId="0" applyFill="1" applyBorder="1"/>
    <xf numFmtId="0" fontId="0" fillId="9" borderId="7" xfId="0" applyFill="1" applyBorder="1"/>
    <xf numFmtId="0" fontId="14" fillId="11" borderId="10" xfId="0" applyFont="1" applyFill="1" applyBorder="1" applyAlignment="1">
      <alignment vertical="center"/>
    </xf>
    <xf numFmtId="0" fontId="14" fillId="11" borderId="11" xfId="0" applyFont="1" applyFill="1" applyBorder="1" applyAlignment="1">
      <alignment vertical="center"/>
    </xf>
    <xf numFmtId="0" fontId="2" fillId="0" borderId="8" xfId="0" applyFont="1" applyBorder="1" applyAlignment="1">
      <alignment horizontal="center" vertical="center"/>
    </xf>
    <xf numFmtId="0" fontId="14" fillId="0" borderId="8" xfId="0" applyFont="1" applyBorder="1" applyAlignment="1">
      <alignment horizontal="center" vertical="center"/>
    </xf>
    <xf numFmtId="0" fontId="0" fillId="22" borderId="2" xfId="0" applyFill="1" applyBorder="1"/>
    <xf numFmtId="0" fontId="0" fillId="22" borderId="3" xfId="0" applyFill="1" applyBorder="1"/>
    <xf numFmtId="0" fontId="13" fillId="23" borderId="3" xfId="0" applyFont="1" applyFill="1" applyBorder="1" applyAlignment="1">
      <alignment horizontal="center" vertical="center"/>
    </xf>
    <xf numFmtId="0" fontId="13" fillId="23" borderId="4" xfId="0" applyFont="1" applyFill="1" applyBorder="1" applyAlignment="1">
      <alignment horizontal="center" vertical="center"/>
    </xf>
    <xf numFmtId="0" fontId="16" fillId="12" borderId="12" xfId="0" applyFont="1" applyFill="1" applyBorder="1" applyAlignment="1">
      <alignment horizontal="center" vertical="center" wrapText="1"/>
    </xf>
    <xf numFmtId="0" fontId="0" fillId="6" borderId="2" xfId="0" applyFill="1" applyBorder="1"/>
    <xf numFmtId="0" fontId="0" fillId="6" borderId="3" xfId="0" applyFill="1" applyBorder="1"/>
    <xf numFmtId="0" fontId="0" fillId="6" borderId="4" xfId="0" applyFill="1" applyBorder="1"/>
    <xf numFmtId="0" fontId="4" fillId="10" borderId="10" xfId="0" applyFont="1" applyFill="1" applyBorder="1" applyAlignment="1">
      <alignment horizontal="center" vertical="center"/>
    </xf>
    <xf numFmtId="0" fontId="4" fillId="10" borderId="9" xfId="0" applyFont="1" applyFill="1" applyBorder="1" applyAlignment="1">
      <alignment horizontal="center" vertical="center"/>
    </xf>
    <xf numFmtId="164" fontId="4" fillId="14" borderId="8" xfId="0" applyNumberFormat="1" applyFont="1" applyFill="1" applyBorder="1" applyAlignment="1">
      <alignment horizontal="center" vertical="center"/>
    </xf>
    <xf numFmtId="0" fontId="3" fillId="0" borderId="1" xfId="0" applyFont="1" applyBorder="1" applyAlignment="1">
      <alignment horizontal="center" vertical="center"/>
    </xf>
    <xf numFmtId="164" fontId="15" fillId="2" borderId="8" xfId="0" applyNumberFormat="1" applyFont="1" applyFill="1" applyBorder="1" applyAlignment="1">
      <alignment horizontal="center" vertical="center"/>
    </xf>
    <xf numFmtId="0" fontId="4" fillId="2" borderId="9" xfId="0" applyFont="1" applyFill="1" applyBorder="1" applyAlignment="1">
      <alignment horizontal="center" vertical="center"/>
    </xf>
    <xf numFmtId="166" fontId="21" fillId="0" borderId="3" xfId="0" applyNumberFormat="1" applyFont="1" applyBorder="1" applyAlignment="1">
      <alignment vertical="center"/>
    </xf>
    <xf numFmtId="0" fontId="0" fillId="0" borderId="3" xfId="0" applyBorder="1"/>
    <xf numFmtId="0" fontId="0" fillId="0" borderId="4" xfId="0" applyBorder="1"/>
    <xf numFmtId="0" fontId="23" fillId="0" borderId="11" xfId="0" applyFont="1" applyBorder="1" applyAlignment="1">
      <alignment vertical="center"/>
    </xf>
    <xf numFmtId="164" fontId="22" fillId="2" borderId="9" xfId="0" applyNumberFormat="1" applyFont="1" applyFill="1" applyBorder="1" applyAlignment="1">
      <alignment horizontal="center" vertical="center"/>
    </xf>
    <xf numFmtId="0" fontId="23" fillId="0" borderId="10" xfId="0" applyFont="1" applyBorder="1" applyAlignment="1">
      <alignment vertical="center"/>
    </xf>
    <xf numFmtId="164" fontId="9"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20" fillId="5" borderId="1" xfId="0" applyNumberFormat="1" applyFont="1" applyFill="1" applyBorder="1" applyAlignment="1">
      <alignment horizontal="center" vertical="center"/>
    </xf>
    <xf numFmtId="0" fontId="14" fillId="11" borderId="1" xfId="0" applyFont="1" applyFill="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164" fontId="6" fillId="0" borderId="8" xfId="0" applyNumberFormat="1"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1" fillId="0" borderId="9" xfId="0" applyFont="1" applyBorder="1" applyAlignment="1">
      <alignment horizontal="center" vertical="center"/>
    </xf>
    <xf numFmtId="0" fontId="4" fillId="2" borderId="1" xfId="0" applyFont="1" applyFill="1" applyBorder="1" applyAlignment="1">
      <alignment horizontal="center" vertical="center"/>
    </xf>
    <xf numFmtId="0" fontId="14" fillId="11" borderId="3" xfId="0" applyFont="1" applyFill="1" applyBorder="1" applyAlignment="1">
      <alignment horizontal="left" vertical="center" wrapText="1"/>
    </xf>
    <xf numFmtId="0" fontId="14" fillId="11" borderId="4" xfId="0" applyFont="1" applyFill="1" applyBorder="1" applyAlignment="1">
      <alignment horizontal="left" vertical="center" wrapText="1"/>
    </xf>
    <xf numFmtId="0" fontId="4" fillId="14" borderId="4" xfId="0" applyFont="1" applyFill="1" applyBorder="1" applyAlignment="1">
      <alignment horizontal="center" vertical="center"/>
    </xf>
    <xf numFmtId="10" fontId="2" fillId="5" borderId="1"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2" fillId="0" borderId="1" xfId="0" applyFont="1" applyBorder="1" applyAlignment="1">
      <alignment horizontal="center" vertical="center" wrapText="1"/>
    </xf>
    <xf numFmtId="0" fontId="9" fillId="3" borderId="4" xfId="0" applyFont="1" applyFill="1" applyBorder="1" applyAlignment="1">
      <alignment horizontal="center" vertical="center"/>
    </xf>
    <xf numFmtId="0" fontId="15" fillId="2" borderId="3" xfId="0" applyFont="1" applyFill="1" applyBorder="1" applyAlignment="1">
      <alignment horizontal="center" vertical="center" wrapText="1"/>
    </xf>
    <xf numFmtId="10" fontId="2" fillId="0" borderId="1" xfId="0" applyNumberFormat="1" applyFont="1" applyBorder="1" applyAlignment="1">
      <alignment horizontal="center" vertical="center" wrapText="1"/>
    </xf>
    <xf numFmtId="0" fontId="14" fillId="11" borderId="0" xfId="0" applyFont="1" applyFill="1" applyAlignment="1">
      <alignment vertical="center"/>
    </xf>
    <xf numFmtId="0" fontId="14" fillId="11" borderId="5" xfId="0" applyFont="1" applyFill="1" applyBorder="1" applyAlignment="1">
      <alignment vertical="center"/>
    </xf>
    <xf numFmtId="0" fontId="14" fillId="11" borderId="7" xfId="0" applyFont="1" applyFill="1" applyBorder="1" applyAlignment="1">
      <alignment vertical="center"/>
    </xf>
    <xf numFmtId="0" fontId="14" fillId="11" borderId="15" xfId="0" applyFont="1" applyFill="1" applyBorder="1" applyAlignment="1">
      <alignment vertical="center"/>
    </xf>
    <xf numFmtId="0" fontId="14" fillId="11" borderId="6" xfId="0" applyFont="1" applyFill="1" applyBorder="1" applyAlignment="1">
      <alignment vertical="center"/>
    </xf>
    <xf numFmtId="0" fontId="2" fillId="5" borderId="1" xfId="0" applyFont="1" applyFill="1" applyBorder="1" applyAlignment="1">
      <alignment horizontal="center" vertical="center"/>
    </xf>
    <xf numFmtId="164" fontId="14" fillId="5" borderId="1" xfId="0" applyNumberFormat="1" applyFont="1" applyFill="1" applyBorder="1" applyAlignment="1">
      <alignment horizontal="center" vertical="center"/>
    </xf>
    <xf numFmtId="0" fontId="14" fillId="5" borderId="1" xfId="0" applyFont="1" applyFill="1" applyBorder="1" applyAlignment="1">
      <alignment horizontal="center" vertical="center"/>
    </xf>
    <xf numFmtId="0" fontId="14" fillId="26"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 fillId="0" borderId="0" xfId="0" applyFont="1" applyAlignment="1">
      <alignment horizontal="center" vertical="center"/>
    </xf>
    <xf numFmtId="0" fontId="3" fillId="0" borderId="3" xfId="0" applyFont="1" applyBorder="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0" fillId="0" borderId="1" xfId="0" applyFont="1" applyBorder="1" applyAlignment="1">
      <alignment horizontal="center" vertical="center"/>
    </xf>
    <xf numFmtId="0" fontId="3" fillId="0" borderId="24" xfId="0" applyFont="1" applyBorder="1" applyAlignment="1">
      <alignment vertical="center"/>
    </xf>
    <xf numFmtId="0" fontId="3" fillId="0" borderId="9" xfId="0" applyFont="1" applyBorder="1" applyAlignment="1">
      <alignment horizontal="center" vertical="center"/>
    </xf>
    <xf numFmtId="0" fontId="33" fillId="11" borderId="6" xfId="0" applyFont="1" applyFill="1" applyBorder="1" applyAlignment="1">
      <alignment vertical="center"/>
    </xf>
    <xf numFmtId="0" fontId="33" fillId="11" borderId="7" xfId="0" applyFont="1" applyFill="1" applyBorder="1" applyAlignment="1">
      <alignment vertical="center"/>
    </xf>
    <xf numFmtId="0" fontId="33" fillId="11" borderId="15" xfId="0" applyFont="1" applyFill="1" applyBorder="1" applyAlignment="1">
      <alignment vertical="center"/>
    </xf>
    <xf numFmtId="0" fontId="33" fillId="11" borderId="2" xfId="0" applyFont="1" applyFill="1" applyBorder="1" applyAlignment="1">
      <alignment vertical="center"/>
    </xf>
    <xf numFmtId="0" fontId="33" fillId="11" borderId="3" xfId="0" applyFont="1" applyFill="1" applyBorder="1" applyAlignment="1">
      <alignment vertical="center"/>
    </xf>
    <xf numFmtId="0" fontId="21" fillId="0" borderId="5" xfId="0" applyFont="1" applyBorder="1" applyAlignment="1">
      <alignment horizontal="center" vertical="center"/>
    </xf>
    <xf numFmtId="0" fontId="21" fillId="0" borderId="0" xfId="0" applyFont="1" applyAlignment="1">
      <alignment vertical="center"/>
    </xf>
    <xf numFmtId="0" fontId="21" fillId="0" borderId="10" xfId="0" applyFont="1" applyBorder="1" applyAlignment="1">
      <alignment vertical="center"/>
    </xf>
    <xf numFmtId="0" fontId="20" fillId="0" borderId="2" xfId="0" applyFont="1" applyBorder="1" applyAlignment="1">
      <alignment vertical="center"/>
    </xf>
    <xf numFmtId="0" fontId="20" fillId="0" borderId="3" xfId="0" applyFont="1" applyBorder="1" applyAlignment="1">
      <alignment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1" fillId="0" borderId="2" xfId="0" applyFont="1" applyBorder="1" applyAlignment="1">
      <alignment vertical="center"/>
    </xf>
    <xf numFmtId="0" fontId="21" fillId="0" borderId="3" xfId="0" applyFont="1" applyBorder="1" applyAlignment="1">
      <alignment vertical="center"/>
    </xf>
    <xf numFmtId="0" fontId="10" fillId="0" borderId="1" xfId="0" applyFont="1" applyBorder="1" applyAlignment="1">
      <alignment horizontal="center" vertical="center"/>
    </xf>
    <xf numFmtId="0" fontId="10" fillId="0" borderId="2" xfId="0" applyFont="1" applyBorder="1" applyAlignment="1">
      <alignment vertical="center"/>
    </xf>
    <xf numFmtId="0" fontId="10" fillId="0" borderId="3" xfId="0" applyFont="1" applyBorder="1" applyAlignment="1">
      <alignment vertical="center"/>
    </xf>
    <xf numFmtId="0" fontId="34" fillId="0" borderId="0" xfId="0" applyFont="1" applyAlignment="1">
      <alignment horizontal="center" vertical="center"/>
    </xf>
    <xf numFmtId="0" fontId="20" fillId="0" borderId="2" xfId="0" applyFont="1" applyBorder="1" applyAlignment="1">
      <alignment horizontal="center" vertical="center"/>
    </xf>
    <xf numFmtId="0" fontId="3" fillId="0" borderId="1" xfId="0" applyFont="1" applyBorder="1" applyAlignment="1">
      <alignment vertical="center" wrapText="1"/>
    </xf>
    <xf numFmtId="0" fontId="41" fillId="27" borderId="0" xfId="2" applyFont="1" applyFill="1" applyAlignment="1">
      <alignment vertical="center"/>
    </xf>
    <xf numFmtId="0" fontId="42" fillId="28" borderId="0" xfId="2" applyFont="1" applyFill="1" applyAlignment="1">
      <alignment vertical="center"/>
    </xf>
    <xf numFmtId="0" fontId="43" fillId="27" borderId="0" xfId="2" applyFont="1" applyFill="1" applyAlignment="1">
      <alignment horizontal="left" vertical="center" wrapText="1"/>
    </xf>
    <xf numFmtId="0" fontId="43" fillId="27" borderId="0" xfId="2" applyFont="1" applyFill="1" applyAlignment="1">
      <alignment horizontal="center" vertical="center" wrapText="1"/>
    </xf>
    <xf numFmtId="0" fontId="44" fillId="27" borderId="0" xfId="2" applyFont="1" applyFill="1" applyAlignment="1">
      <alignment vertical="center"/>
    </xf>
    <xf numFmtId="0" fontId="42" fillId="27" borderId="0" xfId="2" applyFont="1" applyFill="1" applyAlignment="1">
      <alignment vertical="center"/>
    </xf>
    <xf numFmtId="0" fontId="43" fillId="28" borderId="0" xfId="2" applyFont="1" applyFill="1" applyAlignment="1">
      <alignment horizontal="center" vertical="center" wrapText="1"/>
    </xf>
    <xf numFmtId="0" fontId="44" fillId="28" borderId="0" xfId="2" applyFont="1" applyFill="1" applyAlignment="1">
      <alignment vertical="center"/>
    </xf>
    <xf numFmtId="0" fontId="40" fillId="0" borderId="0" xfId="2"/>
    <xf numFmtId="0" fontId="46" fillId="27" borderId="0" xfId="2" applyFont="1" applyFill="1"/>
    <xf numFmtId="0" fontId="40" fillId="27" borderId="0" xfId="2" applyFill="1"/>
    <xf numFmtId="0" fontId="40" fillId="33" borderId="0" xfId="2" applyFill="1"/>
    <xf numFmtId="0" fontId="46" fillId="27" borderId="0" xfId="2" applyFont="1" applyFill="1" applyAlignment="1">
      <alignment horizontal="center" vertical="center"/>
    </xf>
    <xf numFmtId="0" fontId="46" fillId="0" borderId="0" xfId="2" applyFont="1"/>
    <xf numFmtId="0" fontId="47" fillId="27" borderId="0" xfId="2" applyFont="1" applyFill="1" applyAlignment="1">
      <alignment horizontal="center" vertical="center" wrapText="1"/>
    </xf>
    <xf numFmtId="0" fontId="45" fillId="0" borderId="0" xfId="2" applyFont="1"/>
    <xf numFmtId="0" fontId="46" fillId="0" borderId="0" xfId="2" applyFont="1" applyAlignment="1">
      <alignment horizontal="left" vertical="center"/>
    </xf>
    <xf numFmtId="0" fontId="54" fillId="0" borderId="0" xfId="0" applyFont="1"/>
    <xf numFmtId="0" fontId="55" fillId="0" borderId="0" xfId="0" applyFont="1"/>
    <xf numFmtId="0" fontId="54" fillId="0" borderId="0" xfId="0" applyFont="1" applyAlignment="1">
      <alignment horizontal="left" vertical="center" wrapText="1"/>
    </xf>
    <xf numFmtId="0" fontId="54" fillId="0" borderId="7" xfId="0" applyFont="1" applyBorder="1" applyAlignment="1">
      <alignment horizontal="left" vertical="center" wrapText="1"/>
    </xf>
    <xf numFmtId="0" fontId="54" fillId="0" borderId="9" xfId="0" applyFont="1" applyBorder="1" applyAlignment="1">
      <alignment horizontal="left" vertical="center" wrapText="1"/>
    </xf>
    <xf numFmtId="0" fontId="56" fillId="0" borderId="0" xfId="0" applyFont="1" applyAlignment="1">
      <alignment vertical="center"/>
    </xf>
    <xf numFmtId="0" fontId="57" fillId="33" borderId="0" xfId="0" applyFont="1" applyFill="1" applyAlignment="1">
      <alignment horizontal="center" vertical="center"/>
    </xf>
    <xf numFmtId="0" fontId="0" fillId="33" borderId="0" xfId="0" applyFill="1" applyAlignment="1">
      <alignment vertical="center"/>
    </xf>
    <xf numFmtId="0" fontId="58" fillId="0" borderId="0" xfId="0" applyFont="1"/>
    <xf numFmtId="0" fontId="55" fillId="33" borderId="0" xfId="0" applyFont="1" applyFill="1" applyAlignment="1">
      <alignment horizontal="center" vertical="center"/>
    </xf>
    <xf numFmtId="0" fontId="55" fillId="33" borderId="0" xfId="0" applyFont="1" applyFill="1"/>
    <xf numFmtId="0" fontId="0" fillId="33" borderId="0" xfId="0" applyFill="1"/>
    <xf numFmtId="0" fontId="60" fillId="33" borderId="0" xfId="0" applyFont="1" applyFill="1"/>
    <xf numFmtId="0" fontId="60" fillId="0" borderId="0" xfId="0" applyFont="1"/>
    <xf numFmtId="0" fontId="59" fillId="33" borderId="0" xfId="0" applyFont="1" applyFill="1" applyAlignment="1">
      <alignment horizontal="center" vertical="center"/>
    </xf>
    <xf numFmtId="0" fontId="61" fillId="33" borderId="0" xfId="0" applyFont="1" applyFill="1" applyAlignment="1">
      <alignment horizontal="center" vertical="center"/>
    </xf>
    <xf numFmtId="0" fontId="62" fillId="33" borderId="0" xfId="0" applyFont="1" applyFill="1" applyAlignment="1">
      <alignment horizontal="center" vertical="center"/>
    </xf>
    <xf numFmtId="0" fontId="55" fillId="0" borderId="0" xfId="0" applyFont="1" applyAlignment="1">
      <alignment horizontal="center" vertical="center"/>
    </xf>
    <xf numFmtId="1" fontId="62" fillId="33" borderId="0" xfId="0" applyNumberFormat="1" applyFont="1" applyFill="1" applyAlignment="1">
      <alignment horizontal="center" vertical="center"/>
    </xf>
    <xf numFmtId="0" fontId="17" fillId="37" borderId="26" xfId="0" applyFont="1" applyFill="1" applyBorder="1" applyAlignment="1">
      <alignment horizontal="center" vertical="center"/>
    </xf>
    <xf numFmtId="1" fontId="65" fillId="0" borderId="26" xfId="0" applyNumberFormat="1" applyFont="1" applyBorder="1" applyAlignment="1">
      <alignment horizontal="center" vertical="center"/>
    </xf>
    <xf numFmtId="0" fontId="2" fillId="0" borderId="0" xfId="0" applyFont="1" applyAlignment="1">
      <alignment horizontal="center" vertical="center" wrapText="1"/>
    </xf>
    <xf numFmtId="0" fontId="5" fillId="0" borderId="0" xfId="0" applyFont="1" applyAlignment="1">
      <alignment horizontal="center" vertical="center" wrapText="1"/>
    </xf>
    <xf numFmtId="0" fontId="17" fillId="0" borderId="2" xfId="0" applyFont="1" applyBorder="1" applyAlignment="1">
      <alignment horizontal="right" vertical="center"/>
    </xf>
    <xf numFmtId="49" fontId="63" fillId="0" borderId="0" xfId="0" applyNumberFormat="1" applyFont="1" applyAlignment="1">
      <alignment horizontal="center" vertical="center"/>
    </xf>
    <xf numFmtId="0" fontId="66" fillId="0" borderId="0" xfId="0" applyFont="1" applyAlignment="1">
      <alignment vertical="center"/>
    </xf>
    <xf numFmtId="0" fontId="48" fillId="0" borderId="0" xfId="0" applyFont="1" applyAlignment="1">
      <alignment vertical="center"/>
    </xf>
    <xf numFmtId="0" fontId="49" fillId="0" borderId="0" xfId="0" applyFont="1" applyAlignment="1">
      <alignment vertical="center" wrapText="1"/>
    </xf>
    <xf numFmtId="164" fontId="3" fillId="0" borderId="1" xfId="0" applyNumberFormat="1" applyFont="1" applyBorder="1" applyAlignment="1">
      <alignment horizontal="center" vertical="center"/>
    </xf>
    <xf numFmtId="0" fontId="5" fillId="16" borderId="1" xfId="0" applyFont="1" applyFill="1" applyBorder="1" applyAlignment="1">
      <alignment horizontal="center" vertical="center" wrapText="1"/>
    </xf>
    <xf numFmtId="1" fontId="3" fillId="0" borderId="0" xfId="0" applyNumberFormat="1" applyFont="1" applyAlignment="1">
      <alignment horizontal="center" vertical="center" wrapText="1"/>
    </xf>
    <xf numFmtId="1" fontId="28" fillId="0" borderId="0" xfId="0" applyNumberFormat="1" applyFont="1" applyAlignment="1">
      <alignment horizontal="center" vertical="center" wrapText="1"/>
    </xf>
    <xf numFmtId="0" fontId="17" fillId="0" borderId="1" xfId="0" applyFont="1" applyBorder="1" applyAlignment="1">
      <alignment horizontal="right" vertical="center"/>
    </xf>
    <xf numFmtId="0" fontId="17" fillId="0" borderId="27" xfId="0" applyFont="1" applyBorder="1" applyAlignment="1">
      <alignment horizontal="right" vertical="center"/>
    </xf>
    <xf numFmtId="0" fontId="0" fillId="38" borderId="3" xfId="0" applyFill="1" applyBorder="1"/>
    <xf numFmtId="0" fontId="10" fillId="0" borderId="7" xfId="0" applyFont="1" applyBorder="1" applyAlignment="1">
      <alignment vertical="center"/>
    </xf>
    <xf numFmtId="0" fontId="5" fillId="0" borderId="1" xfId="0" applyFont="1" applyBorder="1" applyAlignment="1">
      <alignment horizontal="center" vertical="center" wrapText="1"/>
    </xf>
    <xf numFmtId="164" fontId="13" fillId="0" borderId="0" xfId="0" applyNumberFormat="1" applyFont="1" applyAlignment="1">
      <alignment horizontal="center" vertical="center"/>
    </xf>
    <xf numFmtId="0" fontId="0" fillId="40" borderId="1" xfId="0" applyFill="1" applyBorder="1" applyAlignment="1">
      <alignment horizontal="center" vertical="center"/>
    </xf>
    <xf numFmtId="0" fontId="17" fillId="0" borderId="0" xfId="0" applyFont="1" applyAlignment="1">
      <alignment horizontal="center" vertical="center" wrapText="1"/>
    </xf>
    <xf numFmtId="0" fontId="17" fillId="0" borderId="0" xfId="0" applyFont="1" applyAlignment="1">
      <alignment horizontal="center" vertical="center"/>
    </xf>
    <xf numFmtId="1" fontId="65" fillId="0" borderId="0" xfId="0" applyNumberFormat="1" applyFont="1" applyAlignment="1">
      <alignment horizontal="center" vertical="center"/>
    </xf>
    <xf numFmtId="0" fontId="62" fillId="0" borderId="0" xfId="0" applyFont="1" applyAlignment="1">
      <alignment horizontal="center" vertical="center"/>
    </xf>
    <xf numFmtId="1" fontId="62" fillId="0" borderId="0" xfId="0" applyNumberFormat="1" applyFont="1" applyAlignment="1">
      <alignment horizontal="center" vertical="center"/>
    </xf>
    <xf numFmtId="0" fontId="17" fillId="34" borderId="2" xfId="0" applyFont="1" applyFill="1" applyBorder="1" applyAlignment="1">
      <alignment vertical="center"/>
    </xf>
    <xf numFmtId="0" fontId="20" fillId="0" borderId="3" xfId="0" applyFont="1" applyBorder="1" applyAlignment="1">
      <alignment vertical="center" wrapText="1"/>
    </xf>
    <xf numFmtId="0" fontId="20" fillId="0" borderId="4" xfId="0" applyFont="1" applyBorder="1" applyAlignment="1">
      <alignment vertical="center" wrapText="1"/>
    </xf>
    <xf numFmtId="164" fontId="3" fillId="34" borderId="1" xfId="0" applyNumberFormat="1"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3" fillId="0" borderId="9" xfId="0" applyFont="1" applyBorder="1" applyAlignment="1">
      <alignment horizontal="center" vertical="center" wrapText="1"/>
    </xf>
    <xf numFmtId="0" fontId="10" fillId="0" borderId="2" xfId="0" applyFont="1" applyBorder="1" applyAlignment="1">
      <alignment horizontal="center" vertical="center"/>
    </xf>
    <xf numFmtId="0" fontId="20" fillId="0" borderId="2" xfId="0" applyFont="1" applyBorder="1" applyAlignment="1">
      <alignment horizontal="left" vertical="center"/>
    </xf>
    <xf numFmtId="0" fontId="20" fillId="0" borderId="3" xfId="0" applyFont="1" applyBorder="1" applyAlignment="1">
      <alignment horizontal="left" vertical="center"/>
    </xf>
    <xf numFmtId="0" fontId="17" fillId="0" borderId="0" xfId="0" applyFont="1" applyAlignment="1">
      <alignment horizontal="right" vertical="center"/>
    </xf>
    <xf numFmtId="0" fontId="34" fillId="0" borderId="0" xfId="0" applyFont="1" applyAlignment="1">
      <alignment vertical="center" wrapText="1"/>
    </xf>
    <xf numFmtId="0" fontId="9" fillId="0" borderId="0" xfId="0" applyFont="1" applyAlignment="1">
      <alignment vertical="center" wrapText="1"/>
    </xf>
    <xf numFmtId="0" fontId="2" fillId="33" borderId="1" xfId="0" applyFont="1" applyFill="1" applyBorder="1" applyAlignment="1">
      <alignment horizontal="center" vertical="center"/>
    </xf>
    <xf numFmtId="0" fontId="2" fillId="33" borderId="0" xfId="0" applyFont="1" applyFill="1" applyAlignment="1">
      <alignment horizontal="center" vertical="center"/>
    </xf>
    <xf numFmtId="0" fontId="2" fillId="0" borderId="26" xfId="0" applyFont="1" applyBorder="1" applyAlignment="1">
      <alignment horizontal="center" vertical="center"/>
    </xf>
    <xf numFmtId="0" fontId="2" fillId="33" borderId="0" xfId="0" applyFont="1" applyFill="1" applyAlignment="1">
      <alignment horizontal="center" vertical="center" wrapText="1"/>
    </xf>
    <xf numFmtId="0" fontId="11" fillId="0" borderId="1" xfId="0" applyFont="1" applyBorder="1" applyAlignment="1">
      <alignment vertical="center" wrapText="1"/>
    </xf>
    <xf numFmtId="0" fontId="11" fillId="0" borderId="0" xfId="0" applyFont="1" applyAlignment="1">
      <alignment vertical="center" wrapText="1"/>
    </xf>
    <xf numFmtId="0" fontId="5" fillId="24" borderId="1" xfId="0" applyFont="1" applyFill="1" applyBorder="1" applyAlignment="1">
      <alignment horizontal="center" vertical="center" wrapText="1"/>
    </xf>
    <xf numFmtId="0" fontId="5" fillId="33" borderId="1" xfId="0" applyFont="1" applyFill="1" applyBorder="1" applyAlignment="1">
      <alignment horizontal="center" vertical="center"/>
    </xf>
    <xf numFmtId="0" fontId="2" fillId="34" borderId="1" xfId="0" applyFont="1" applyFill="1" applyBorder="1" applyAlignment="1">
      <alignment horizontal="center" vertical="center" wrapText="1"/>
    </xf>
    <xf numFmtId="164" fontId="2" fillId="34" borderId="1" xfId="0" applyNumberFormat="1" applyFont="1" applyFill="1" applyBorder="1" applyAlignment="1">
      <alignment horizontal="center" vertical="center" wrapText="1"/>
    </xf>
    <xf numFmtId="0" fontId="34" fillId="0" borderId="3" xfId="0" applyFont="1" applyBorder="1" applyAlignment="1">
      <alignment horizontal="center" vertical="center"/>
    </xf>
    <xf numFmtId="0" fontId="20" fillId="0" borderId="14" xfId="0" applyFont="1" applyBorder="1" applyAlignment="1">
      <alignment horizontal="center" vertical="center"/>
    </xf>
    <xf numFmtId="0" fontId="9" fillId="42" borderId="1" xfId="0" applyFont="1" applyFill="1" applyBorder="1" applyAlignment="1">
      <alignment horizontal="center" vertical="center" wrapText="1"/>
    </xf>
    <xf numFmtId="0" fontId="5" fillId="42" borderId="1" xfId="0" applyFont="1" applyFill="1" applyBorder="1" applyAlignment="1">
      <alignment horizontal="center" vertical="center" wrapText="1"/>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0" fillId="0" borderId="3" xfId="0" applyBorder="1" applyAlignment="1">
      <alignment vertical="center"/>
    </xf>
    <xf numFmtId="0" fontId="33" fillId="11" borderId="4" xfId="0" applyFont="1" applyFill="1" applyBorder="1" applyAlignment="1">
      <alignment vertical="center"/>
    </xf>
    <xf numFmtId="0" fontId="33" fillId="11" borderId="3" xfId="0" applyFont="1" applyFill="1" applyBorder="1" applyAlignment="1">
      <alignment vertical="center" wrapText="1"/>
    </xf>
    <xf numFmtId="0" fontId="33" fillId="11" borderId="4" xfId="0" applyFont="1" applyFill="1" applyBorder="1" applyAlignment="1">
      <alignment vertical="center" wrapText="1"/>
    </xf>
    <xf numFmtId="0" fontId="0" fillId="0" borderId="2" xfId="0" applyBorder="1" applyAlignment="1">
      <alignment horizontal="center" vertical="center"/>
    </xf>
    <xf numFmtId="0" fontId="10" fillId="0" borderId="10" xfId="0" applyFont="1" applyBorder="1" applyAlignment="1">
      <alignment horizontal="center" vertical="center"/>
    </xf>
    <xf numFmtId="0" fontId="10" fillId="0" borderId="4" xfId="0" applyFont="1" applyBorder="1" applyAlignment="1">
      <alignment vertical="center"/>
    </xf>
    <xf numFmtId="0" fontId="10" fillId="0" borderId="3" xfId="0" applyFont="1" applyBorder="1" applyAlignment="1">
      <alignment vertical="center" wrapText="1"/>
    </xf>
    <xf numFmtId="0" fontId="34" fillId="0" borderId="6" xfId="0" applyFont="1" applyBorder="1" applyAlignment="1">
      <alignment vertical="center"/>
    </xf>
    <xf numFmtId="0" fontId="34" fillId="0" borderId="7" xfId="0" applyFont="1" applyBorder="1" applyAlignment="1">
      <alignment vertical="center"/>
    </xf>
    <xf numFmtId="0" fontId="20" fillId="0" borderId="5" xfId="0" applyFont="1" applyBorder="1" applyAlignment="1">
      <alignment horizontal="center" vertical="center"/>
    </xf>
    <xf numFmtId="0" fontId="20" fillId="0" borderId="0" xfId="0" applyFont="1" applyAlignment="1">
      <alignment horizontal="left" vertical="center"/>
    </xf>
    <xf numFmtId="0" fontId="13" fillId="0" borderId="7" xfId="0" applyFont="1" applyBorder="1" applyAlignment="1">
      <alignment horizontal="center" vertical="center"/>
    </xf>
    <xf numFmtId="0" fontId="13" fillId="0" borderId="15" xfId="0" applyFont="1" applyBorder="1" applyAlignment="1">
      <alignment horizontal="center" vertical="center"/>
    </xf>
    <xf numFmtId="0" fontId="28" fillId="0" borderId="1" xfId="0" applyFont="1" applyBorder="1" applyAlignment="1">
      <alignment horizontal="center" vertical="center"/>
    </xf>
    <xf numFmtId="0" fontId="28" fillId="0" borderId="15" xfId="0" applyFont="1" applyBorder="1" applyAlignment="1">
      <alignment horizontal="center" vertical="center"/>
    </xf>
    <xf numFmtId="0" fontId="28" fillId="0" borderId="8" xfId="0" applyFont="1" applyBorder="1" applyAlignment="1">
      <alignment horizontal="center" vertical="center"/>
    </xf>
    <xf numFmtId="0" fontId="28" fillId="0" borderId="8" xfId="0" applyFont="1" applyBorder="1" applyAlignment="1">
      <alignment horizontal="center" vertical="center" wrapText="1"/>
    </xf>
    <xf numFmtId="0" fontId="10" fillId="0" borderId="17" xfId="0" applyFont="1" applyBorder="1" applyAlignment="1">
      <alignment vertical="center"/>
    </xf>
    <xf numFmtId="0" fontId="10" fillId="34" borderId="3" xfId="0" applyFont="1" applyFill="1" applyBorder="1" applyAlignment="1">
      <alignment vertical="center"/>
    </xf>
    <xf numFmtId="0" fontId="0" fillId="0" borderId="23" xfId="0" applyBorder="1"/>
    <xf numFmtId="0" fontId="5" fillId="0" borderId="37" xfId="0" applyFont="1" applyBorder="1" applyAlignment="1">
      <alignment horizontal="center" vertical="center" wrapText="1"/>
    </xf>
    <xf numFmtId="0" fontId="0" fillId="0" borderId="7" xfId="0" applyBorder="1"/>
    <xf numFmtId="0" fontId="10" fillId="0" borderId="7" xfId="0" applyFont="1" applyBorder="1" applyAlignment="1" applyProtection="1">
      <alignment vertical="center"/>
      <protection locked="0"/>
    </xf>
    <xf numFmtId="0" fontId="20" fillId="43" borderId="2" xfId="0" applyFont="1" applyFill="1" applyBorder="1" applyAlignment="1">
      <alignment vertical="center"/>
    </xf>
    <xf numFmtId="0" fontId="13" fillId="34" borderId="3" xfId="0" applyFont="1" applyFill="1" applyBorder="1" applyAlignment="1">
      <alignment horizontal="center" vertical="center"/>
    </xf>
    <xf numFmtId="0" fontId="20" fillId="43" borderId="3" xfId="0" applyFont="1" applyFill="1" applyBorder="1" applyAlignment="1">
      <alignment vertical="center"/>
    </xf>
    <xf numFmtId="0" fontId="13" fillId="34" borderId="4" xfId="0" applyFont="1" applyFill="1" applyBorder="1" applyAlignment="1">
      <alignment horizontal="center" vertical="center"/>
    </xf>
    <xf numFmtId="0" fontId="20" fillId="0" borderId="5" xfId="0" applyFont="1" applyBorder="1"/>
    <xf numFmtId="0" fontId="21" fillId="0" borderId="5" xfId="0" applyFont="1" applyBorder="1" applyAlignment="1">
      <alignment vertical="center"/>
    </xf>
    <xf numFmtId="0" fontId="0" fillId="0" borderId="0" xfId="0"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0" fillId="0" borderId="15" xfId="0" applyBorder="1"/>
    <xf numFmtId="0" fontId="10" fillId="0" borderId="9" xfId="0" applyFont="1" applyBorder="1" applyAlignment="1">
      <alignment horizontal="center" vertical="center" wrapText="1"/>
    </xf>
    <xf numFmtId="0" fontId="35" fillId="0" borderId="2" xfId="0" applyFont="1" applyBorder="1" applyAlignment="1">
      <alignment vertical="center"/>
    </xf>
    <xf numFmtId="0" fontId="35" fillId="0" borderId="3" xfId="0" applyFont="1" applyBorder="1" applyAlignment="1">
      <alignment vertical="center"/>
    </xf>
    <xf numFmtId="0" fontId="33" fillId="0" borderId="2" xfId="0" applyFont="1" applyBorder="1" applyAlignment="1">
      <alignment vertical="center"/>
    </xf>
    <xf numFmtId="0" fontId="33" fillId="0" borderId="3" xfId="0" applyFont="1" applyBorder="1" applyAlignment="1">
      <alignment vertical="center"/>
    </xf>
    <xf numFmtId="0" fontId="33" fillId="0" borderId="6" xfId="0" applyFont="1" applyBorder="1" applyAlignment="1">
      <alignment vertical="center"/>
    </xf>
    <xf numFmtId="0" fontId="33" fillId="0" borderId="7" xfId="0" applyFont="1" applyBorder="1" applyAlignment="1">
      <alignment vertical="center"/>
    </xf>
    <xf numFmtId="10" fontId="20" fillId="0" borderId="3" xfId="0" applyNumberFormat="1" applyFont="1" applyBorder="1" applyAlignment="1">
      <alignment vertical="center"/>
    </xf>
    <xf numFmtId="0" fontId="34" fillId="0" borderId="4" xfId="0" applyFont="1" applyBorder="1" applyAlignment="1">
      <alignment horizontal="center" vertical="center"/>
    </xf>
    <xf numFmtId="0" fontId="20" fillId="0" borderId="10" xfId="0" applyFont="1" applyBorder="1" applyAlignment="1">
      <alignment vertical="center"/>
    </xf>
    <xf numFmtId="0" fontId="20" fillId="0" borderId="11" xfId="0" applyFont="1" applyBorder="1" applyAlignment="1">
      <alignment vertical="center"/>
    </xf>
    <xf numFmtId="0" fontId="34" fillId="0" borderId="11" xfId="0" applyFont="1" applyBorder="1" applyAlignment="1">
      <alignment horizontal="center" vertical="center"/>
    </xf>
    <xf numFmtId="10" fontId="20" fillId="0" borderId="11" xfId="0" applyNumberFormat="1" applyFont="1" applyBorder="1" applyAlignment="1">
      <alignment vertical="center"/>
    </xf>
    <xf numFmtId="0" fontId="34" fillId="0" borderId="12" xfId="0" applyFont="1" applyBorder="1" applyAlignment="1">
      <alignment horizontal="center" vertical="center"/>
    </xf>
    <xf numFmtId="1" fontId="3" fillId="0" borderId="1" xfId="0" applyNumberFormat="1" applyFont="1" applyBorder="1" applyAlignment="1">
      <alignment horizontal="center" vertical="center"/>
    </xf>
    <xf numFmtId="1" fontId="28" fillId="0" borderId="1" xfId="0" applyNumberFormat="1" applyFont="1" applyBorder="1" applyAlignment="1">
      <alignment horizontal="center" vertical="center"/>
    </xf>
    <xf numFmtId="164" fontId="28" fillId="0" borderId="1" xfId="0" applyNumberFormat="1" applyFont="1" applyBorder="1" applyAlignment="1">
      <alignment horizontal="center" vertical="center"/>
    </xf>
    <xf numFmtId="0" fontId="66" fillId="38" borderId="0" xfId="0" applyFont="1" applyFill="1" applyAlignment="1">
      <alignment vertical="center"/>
    </xf>
    <xf numFmtId="0" fontId="36" fillId="23" borderId="21" xfId="0" applyFont="1" applyFill="1" applyBorder="1" applyAlignment="1">
      <alignment horizontal="center" vertical="center"/>
    </xf>
    <xf numFmtId="0" fontId="36" fillId="23" borderId="25" xfId="0" applyFont="1" applyFill="1" applyBorder="1" applyAlignment="1">
      <alignment horizontal="center" vertical="center"/>
    </xf>
    <xf numFmtId="0" fontId="2" fillId="24" borderId="22" xfId="0" applyFont="1" applyFill="1" applyBorder="1" applyAlignment="1">
      <alignment horizontal="center" vertical="center"/>
    </xf>
    <xf numFmtId="0" fontId="2" fillId="24" borderId="2" xfId="0" applyFont="1" applyFill="1" applyBorder="1" applyAlignment="1">
      <alignment horizontal="center" vertical="center"/>
    </xf>
    <xf numFmtId="9" fontId="3" fillId="0" borderId="1" xfId="0" applyNumberFormat="1" applyFont="1" applyBorder="1" applyAlignment="1">
      <alignment horizontal="center" vertical="center"/>
    </xf>
    <xf numFmtId="49" fontId="63" fillId="34" borderId="1" xfId="0" applyNumberFormat="1" applyFont="1" applyFill="1" applyBorder="1" applyAlignment="1">
      <alignment horizontal="center" vertical="center"/>
    </xf>
    <xf numFmtId="167" fontId="64" fillId="34" borderId="1" xfId="0" applyNumberFormat="1" applyFont="1" applyFill="1" applyBorder="1" applyAlignment="1">
      <alignment horizontal="center" vertical="center"/>
    </xf>
    <xf numFmtId="0" fontId="17" fillId="34" borderId="1" xfId="0" applyFont="1" applyFill="1" applyBorder="1" applyAlignment="1">
      <alignment vertical="center"/>
    </xf>
    <xf numFmtId="0" fontId="60" fillId="34" borderId="1" xfId="0" applyFont="1" applyFill="1" applyBorder="1"/>
    <xf numFmtId="164" fontId="3" fillId="34" borderId="1" xfId="1" applyNumberFormat="1" applyFont="1" applyFill="1" applyBorder="1" applyAlignment="1">
      <alignment horizontal="center" vertical="center"/>
    </xf>
    <xf numFmtId="164" fontId="3" fillId="34" borderId="41" xfId="0" applyNumberFormat="1" applyFont="1" applyFill="1" applyBorder="1" applyAlignment="1">
      <alignment horizontal="center" vertical="center"/>
    </xf>
    <xf numFmtId="0" fontId="55" fillId="33" borderId="23" xfId="0" applyFont="1" applyFill="1" applyBorder="1" applyAlignment="1">
      <alignment vertical="center"/>
    </xf>
    <xf numFmtId="0" fontId="55" fillId="33" borderId="37" xfId="0" applyFont="1" applyFill="1" applyBorder="1" applyAlignment="1">
      <alignment horizontal="center" vertical="center"/>
    </xf>
    <xf numFmtId="0" fontId="0" fillId="38" borderId="24" xfId="0" applyFill="1" applyBorder="1"/>
    <xf numFmtId="0" fontId="10" fillId="0" borderId="24" xfId="0" applyFont="1" applyBorder="1" applyAlignment="1">
      <alignment vertical="center"/>
    </xf>
    <xf numFmtId="0" fontId="10" fillId="0" borderId="47" xfId="0" applyFont="1" applyBorder="1" applyAlignment="1">
      <alignment vertical="center"/>
    </xf>
    <xf numFmtId="0" fontId="10" fillId="34" borderId="24" xfId="0" applyFont="1" applyFill="1" applyBorder="1" applyAlignment="1">
      <alignment vertical="center"/>
    </xf>
    <xf numFmtId="0" fontId="10" fillId="0" borderId="37" xfId="0" applyFont="1" applyBorder="1" applyAlignment="1">
      <alignment vertical="center"/>
    </xf>
    <xf numFmtId="0" fontId="10" fillId="0" borderId="48" xfId="0" applyFont="1" applyBorder="1" applyAlignment="1">
      <alignment vertical="center"/>
    </xf>
    <xf numFmtId="0" fontId="28" fillId="0" borderId="1" xfId="0" applyFont="1" applyBorder="1" applyAlignment="1">
      <alignment horizontal="center" vertical="center" wrapText="1"/>
    </xf>
    <xf numFmtId="0" fontId="28" fillId="0" borderId="22" xfId="0" applyFont="1" applyBorder="1" applyAlignment="1">
      <alignment horizontal="center" vertical="center"/>
    </xf>
    <xf numFmtId="0" fontId="2" fillId="24" borderId="2" xfId="0" applyFont="1" applyFill="1" applyBorder="1" applyAlignment="1">
      <alignment horizontal="center" vertical="center" wrapText="1"/>
    </xf>
    <xf numFmtId="9" fontId="3" fillId="34" borderId="1" xfId="0" applyNumberFormat="1" applyFont="1" applyFill="1" applyBorder="1" applyAlignment="1">
      <alignment horizontal="center" vertical="center"/>
    </xf>
    <xf numFmtId="0" fontId="28" fillId="0" borderId="51" xfId="0" applyFont="1" applyBorder="1" applyAlignment="1">
      <alignment horizontal="center" vertical="center"/>
    </xf>
    <xf numFmtId="164" fontId="3" fillId="34" borderId="22" xfId="0" applyNumberFormat="1" applyFont="1" applyFill="1" applyBorder="1" applyAlignment="1">
      <alignment horizontal="center" vertical="center"/>
    </xf>
    <xf numFmtId="0" fontId="28" fillId="0" borderId="22" xfId="0" applyFont="1" applyBorder="1" applyAlignment="1">
      <alignment horizontal="center" vertical="center" wrapText="1"/>
    </xf>
    <xf numFmtId="164" fontId="3" fillId="0" borderId="36" xfId="0" applyNumberFormat="1" applyFont="1" applyBorder="1" applyAlignment="1">
      <alignment horizontal="center" vertical="center"/>
    </xf>
    <xf numFmtId="0" fontId="41" fillId="28" borderId="23" xfId="2" applyFont="1" applyFill="1" applyBorder="1" applyAlignment="1">
      <alignment vertical="center"/>
    </xf>
    <xf numFmtId="0" fontId="43" fillId="28" borderId="37" xfId="2" applyFont="1" applyFill="1" applyBorder="1" applyAlignment="1">
      <alignment horizontal="left" vertical="center" wrapText="1"/>
    </xf>
    <xf numFmtId="0" fontId="41" fillId="27" borderId="23" xfId="2" applyFont="1" applyFill="1" applyBorder="1" applyAlignment="1">
      <alignment vertical="center"/>
    </xf>
    <xf numFmtId="0" fontId="43" fillId="27" borderId="37" xfId="2" applyFont="1" applyFill="1" applyBorder="1" applyAlignment="1">
      <alignment horizontal="left" vertical="center" wrapText="1"/>
    </xf>
    <xf numFmtId="0" fontId="45" fillId="27" borderId="23" xfId="2" applyFont="1" applyFill="1" applyBorder="1"/>
    <xf numFmtId="0" fontId="40" fillId="28" borderId="0" xfId="2" applyFill="1"/>
    <xf numFmtId="0" fontId="16" fillId="33" borderId="22" xfId="2" applyFont="1" applyFill="1" applyBorder="1" applyAlignment="1">
      <alignment horizontal="center" vertical="center" wrapText="1"/>
    </xf>
    <xf numFmtId="0" fontId="14" fillId="33" borderId="53" xfId="2" applyFont="1" applyFill="1" applyBorder="1" applyAlignment="1">
      <alignment horizontal="left" vertical="center" wrapText="1"/>
    </xf>
    <xf numFmtId="0" fontId="51" fillId="33" borderId="23" xfId="2" applyFont="1" applyFill="1" applyBorder="1" applyAlignment="1">
      <alignment horizontal="center" vertical="center" wrapText="1"/>
    </xf>
    <xf numFmtId="0" fontId="52" fillId="33" borderId="54" xfId="2" applyFont="1" applyFill="1" applyBorder="1" applyAlignment="1">
      <alignment horizontal="left" vertical="center" wrapText="1"/>
    </xf>
    <xf numFmtId="0" fontId="14" fillId="33" borderId="53" xfId="2" applyFont="1" applyFill="1" applyBorder="1" applyAlignment="1">
      <alignment horizontal="left" vertical="center"/>
    </xf>
    <xf numFmtId="0" fontId="52" fillId="33" borderId="54" xfId="2" applyFont="1" applyFill="1" applyBorder="1" applyAlignment="1">
      <alignment horizontal="left" vertical="center"/>
    </xf>
    <xf numFmtId="0" fontId="14" fillId="34" borderId="53" xfId="2" applyFont="1" applyFill="1" applyBorder="1" applyAlignment="1">
      <alignment horizontal="left" vertical="center" wrapText="1"/>
    </xf>
    <xf numFmtId="0" fontId="52" fillId="33" borderId="55" xfId="2" applyFont="1" applyFill="1" applyBorder="1" applyAlignment="1">
      <alignment horizontal="left" vertical="center" wrapText="1"/>
    </xf>
    <xf numFmtId="0" fontId="9" fillId="0" borderId="22" xfId="2" applyFont="1" applyBorder="1" applyAlignment="1">
      <alignment horizontal="right" vertical="center"/>
    </xf>
    <xf numFmtId="0" fontId="11" fillId="0" borderId="36" xfId="2" applyFont="1" applyBorder="1" applyAlignment="1">
      <alignment vertical="center" wrapText="1"/>
    </xf>
    <xf numFmtId="0" fontId="52" fillId="33" borderId="37" xfId="2" applyFont="1" applyFill="1" applyBorder="1" applyAlignment="1">
      <alignment horizontal="left" vertical="center" wrapText="1"/>
    </xf>
    <xf numFmtId="0" fontId="16" fillId="33" borderId="22" xfId="2" applyFont="1" applyFill="1" applyBorder="1" applyAlignment="1">
      <alignment horizontal="right" vertical="center" wrapText="1"/>
    </xf>
    <xf numFmtId="0" fontId="14" fillId="33" borderId="36" xfId="2" applyFont="1" applyFill="1" applyBorder="1" applyAlignment="1">
      <alignment horizontal="left" vertical="center" wrapText="1"/>
    </xf>
    <xf numFmtId="0" fontId="51" fillId="33" borderId="23" xfId="2" applyFont="1" applyFill="1" applyBorder="1" applyAlignment="1">
      <alignment horizontal="right" vertical="center" wrapText="1"/>
    </xf>
    <xf numFmtId="0" fontId="52" fillId="33" borderId="56" xfId="2" applyFont="1" applyFill="1" applyBorder="1" applyAlignment="1">
      <alignment horizontal="left" vertical="center" wrapText="1"/>
    </xf>
    <xf numFmtId="0" fontId="14" fillId="0" borderId="36" xfId="0" applyFont="1" applyBorder="1" applyAlignment="1">
      <alignment horizontal="left" vertical="center" wrapText="1"/>
    </xf>
    <xf numFmtId="0" fontId="54" fillId="0" borderId="23" xfId="0" applyFont="1" applyBorder="1" applyAlignment="1">
      <alignment horizontal="left" vertical="center" wrapText="1"/>
    </xf>
    <xf numFmtId="0" fontId="54" fillId="0" borderId="37" xfId="0" applyFont="1" applyBorder="1" applyAlignment="1">
      <alignment horizontal="left" vertical="center" wrapText="1"/>
    </xf>
    <xf numFmtId="0" fontId="54" fillId="0" borderId="38" xfId="0" applyFont="1" applyBorder="1" applyAlignment="1">
      <alignment horizontal="left" vertical="center" wrapText="1"/>
    </xf>
    <xf numFmtId="0" fontId="2" fillId="0" borderId="36" xfId="0" applyFont="1" applyBorder="1" applyAlignment="1">
      <alignment horizontal="left" vertical="center" wrapText="1"/>
    </xf>
    <xf numFmtId="0" fontId="51" fillId="33" borderId="24" xfId="2" applyFont="1" applyFill="1" applyBorder="1" applyAlignment="1">
      <alignment horizontal="center" vertical="center" wrapText="1"/>
    </xf>
    <xf numFmtId="0" fontId="45" fillId="0" borderId="23" xfId="2" applyFont="1" applyBorder="1"/>
    <xf numFmtId="0" fontId="46" fillId="0" borderId="37" xfId="2" applyFont="1" applyBorder="1" applyAlignment="1">
      <alignment horizontal="left" vertical="center"/>
    </xf>
    <xf numFmtId="0" fontId="16" fillId="33" borderId="40" xfId="2" applyFont="1" applyFill="1" applyBorder="1" applyAlignment="1">
      <alignment horizontal="center" vertical="center" wrapText="1"/>
    </xf>
    <xf numFmtId="0" fontId="40" fillId="33" borderId="17" xfId="2" applyFill="1" applyBorder="1"/>
    <xf numFmtId="0" fontId="11" fillId="0" borderId="42" xfId="2" applyFont="1" applyBorder="1" applyAlignment="1">
      <alignment horizontal="left" vertical="center" wrapText="1"/>
    </xf>
    <xf numFmtId="164" fontId="3" fillId="0" borderId="22" xfId="0" applyNumberFormat="1" applyFont="1" applyBorder="1" applyAlignment="1">
      <alignment horizontal="center" vertical="center"/>
    </xf>
    <xf numFmtId="0" fontId="0" fillId="33" borderId="23" xfId="0" applyFill="1" applyBorder="1" applyAlignment="1">
      <alignment vertical="center"/>
    </xf>
    <xf numFmtId="0" fontId="57" fillId="33" borderId="37" xfId="0" applyFont="1" applyFill="1" applyBorder="1" applyAlignment="1">
      <alignment horizontal="center" vertical="center"/>
    </xf>
    <xf numFmtId="0" fontId="0" fillId="33" borderId="23" xfId="0" applyFill="1" applyBorder="1"/>
    <xf numFmtId="0" fontId="17" fillId="0" borderId="57" xfId="0" applyFont="1" applyBorder="1" applyAlignment="1">
      <alignment horizontal="right" vertical="center"/>
    </xf>
    <xf numFmtId="0" fontId="59" fillId="33" borderId="23" xfId="0" applyFont="1" applyFill="1" applyBorder="1" applyAlignment="1">
      <alignment horizontal="center" vertical="center"/>
    </xf>
    <xf numFmtId="0" fontId="61" fillId="33" borderId="37" xfId="0" applyFont="1" applyFill="1" applyBorder="1" applyAlignment="1">
      <alignment horizontal="center" vertical="center"/>
    </xf>
    <xf numFmtId="0" fontId="55" fillId="33" borderId="23" xfId="0" applyFont="1" applyFill="1" applyBorder="1" applyAlignment="1">
      <alignment horizontal="center" vertical="center"/>
    </xf>
    <xf numFmtId="0" fontId="5" fillId="0" borderId="36" xfId="0" applyFont="1" applyBorder="1" applyAlignment="1">
      <alignment horizontal="center" vertical="center" wrapText="1"/>
    </xf>
    <xf numFmtId="164" fontId="28" fillId="0" borderId="36" xfId="0" applyNumberFormat="1" applyFont="1" applyBorder="1" applyAlignment="1">
      <alignment horizontal="center" vertical="center"/>
    </xf>
    <xf numFmtId="0" fontId="35" fillId="0" borderId="10" xfId="0" applyFont="1" applyBorder="1" applyAlignment="1">
      <alignment vertical="center"/>
    </xf>
    <xf numFmtId="0" fontId="35" fillId="0" borderId="11" xfId="0" applyFont="1" applyBorder="1" applyAlignment="1">
      <alignment vertical="center"/>
    </xf>
    <xf numFmtId="0" fontId="0" fillId="0" borderId="11" xfId="0" applyBorder="1"/>
    <xf numFmtId="0" fontId="0" fillId="0" borderId="12" xfId="0" applyBorder="1"/>
    <xf numFmtId="0" fontId="17" fillId="0" borderId="24" xfId="0" applyFont="1" applyBorder="1" applyAlignment="1">
      <alignment horizontal="right" vertical="center"/>
    </xf>
    <xf numFmtId="0" fontId="10" fillId="0" borderId="0" xfId="0" applyFont="1" applyAlignment="1">
      <alignment horizontal="center" vertical="center"/>
    </xf>
    <xf numFmtId="0" fontId="10" fillId="0" borderId="37" xfId="0" applyFont="1" applyBorder="1" applyAlignment="1">
      <alignment horizontal="center" vertical="center"/>
    </xf>
    <xf numFmtId="0" fontId="0" fillId="0" borderId="0" xfId="0" applyAlignment="1">
      <alignment horizontal="center"/>
    </xf>
    <xf numFmtId="0" fontId="5" fillId="0" borderId="37" xfId="0" applyFont="1" applyBorder="1" applyAlignment="1">
      <alignment vertical="center" wrapText="1"/>
    </xf>
    <xf numFmtId="0" fontId="72" fillId="0" borderId="37" xfId="0" applyFont="1" applyBorder="1" applyAlignment="1">
      <alignment vertical="center"/>
    </xf>
    <xf numFmtId="9" fontId="3" fillId="34" borderId="41" xfId="0" applyNumberFormat="1" applyFont="1" applyFill="1" applyBorder="1" applyAlignment="1">
      <alignment horizontal="center" vertical="center"/>
    </xf>
    <xf numFmtId="0" fontId="0" fillId="0" borderId="52" xfId="0" applyBorder="1"/>
    <xf numFmtId="0" fontId="0" fillId="0" borderId="37" xfId="0" applyBorder="1"/>
    <xf numFmtId="0" fontId="0" fillId="33" borderId="37" xfId="0" applyFill="1" applyBorder="1"/>
    <xf numFmtId="0" fontId="5" fillId="0" borderId="17" xfId="0" applyFont="1" applyBorder="1" applyAlignment="1">
      <alignment horizontal="center" vertical="center" wrapText="1"/>
    </xf>
    <xf numFmtId="0" fontId="5" fillId="0" borderId="59" xfId="0" applyFont="1" applyBorder="1" applyAlignment="1">
      <alignment horizontal="center" vertical="center" wrapText="1"/>
    </xf>
    <xf numFmtId="0" fontId="10" fillId="0" borderId="0" xfId="0" applyFont="1" applyAlignment="1">
      <alignment vertical="center"/>
    </xf>
    <xf numFmtId="164" fontId="3" fillId="0" borderId="0" xfId="0" applyNumberFormat="1" applyFont="1" applyAlignment="1">
      <alignment horizontal="center" vertical="center"/>
    </xf>
    <xf numFmtId="0" fontId="5" fillId="0" borderId="0" xfId="0" applyFont="1" applyAlignment="1">
      <alignment vertical="center" wrapText="1"/>
    </xf>
    <xf numFmtId="0" fontId="72" fillId="0" borderId="0" xfId="0" applyFont="1" applyAlignment="1">
      <alignment vertical="center"/>
    </xf>
    <xf numFmtId="0" fontId="2" fillId="0" borderId="1" xfId="0" applyFont="1" applyBorder="1" applyAlignment="1">
      <alignment horizontal="center" vertical="center" wrapText="1"/>
    </xf>
    <xf numFmtId="0" fontId="2" fillId="34" borderId="2" xfId="0" applyFont="1" applyFill="1" applyBorder="1" applyAlignment="1">
      <alignment horizontal="center" vertical="center" wrapText="1"/>
    </xf>
    <xf numFmtId="0" fontId="2" fillId="34" borderId="3" xfId="0" applyFont="1" applyFill="1" applyBorder="1" applyAlignment="1">
      <alignment horizontal="center" vertical="center" wrapText="1"/>
    </xf>
    <xf numFmtId="0" fontId="2" fillId="34" borderId="4" xfId="0" applyFont="1" applyFill="1" applyBorder="1" applyAlignment="1">
      <alignment horizontal="center" vertical="center" wrapText="1"/>
    </xf>
    <xf numFmtId="0" fontId="48" fillId="29" borderId="1" xfId="0" applyFont="1" applyFill="1" applyBorder="1" applyAlignment="1">
      <alignment horizontal="center" vertical="center" wrapText="1"/>
    </xf>
    <xf numFmtId="0" fontId="70" fillId="30" borderId="1" xfId="0" applyFont="1" applyFill="1" applyBorder="1" applyAlignment="1">
      <alignment horizontal="center" vertical="center" wrapText="1"/>
    </xf>
    <xf numFmtId="0" fontId="17" fillId="0" borderId="1" xfId="0" applyFont="1" applyBorder="1" applyAlignment="1">
      <alignment horizontal="right" vertical="center"/>
    </xf>
    <xf numFmtId="0" fontId="17" fillId="0" borderId="2" xfId="0" applyFont="1" applyBorder="1" applyAlignment="1">
      <alignment horizontal="right" vertical="center" wrapText="1"/>
    </xf>
    <xf numFmtId="0" fontId="17" fillId="0" borderId="4" xfId="0" applyFont="1" applyBorder="1" applyAlignment="1">
      <alignment horizontal="right" vertical="center" wrapText="1"/>
    </xf>
    <xf numFmtId="49" fontId="63" fillId="34" borderId="1" xfId="0" applyNumberFormat="1" applyFont="1" applyFill="1" applyBorder="1" applyAlignment="1">
      <alignment horizontal="center" vertical="center"/>
    </xf>
    <xf numFmtId="0" fontId="66" fillId="36" borderId="1" xfId="0" applyFont="1" applyFill="1" applyBorder="1" applyAlignment="1">
      <alignment horizontal="center" vertical="center"/>
    </xf>
    <xf numFmtId="0" fontId="5" fillId="16" borderId="1" xfId="0" applyFont="1" applyFill="1" applyBorder="1" applyAlignment="1">
      <alignment horizontal="center" vertical="center" wrapText="1"/>
    </xf>
    <xf numFmtId="0" fontId="17" fillId="0" borderId="27" xfId="0" applyFont="1" applyBorder="1" applyAlignment="1">
      <alignment horizontal="right" vertical="center"/>
    </xf>
    <xf numFmtId="0" fontId="17" fillId="0" borderId="28" xfId="0" applyFont="1" applyBorder="1" applyAlignment="1">
      <alignment horizontal="right" vertical="center"/>
    </xf>
    <xf numFmtId="49" fontId="63" fillId="34" borderId="2" xfId="0" applyNumberFormat="1" applyFont="1" applyFill="1" applyBorder="1" applyAlignment="1">
      <alignment horizontal="center" vertical="center"/>
    </xf>
    <xf numFmtId="49" fontId="63" fillId="34" borderId="3" xfId="0" applyNumberFormat="1" applyFont="1" applyFill="1" applyBorder="1" applyAlignment="1">
      <alignment horizontal="center" vertical="center"/>
    </xf>
    <xf numFmtId="49" fontId="63" fillId="34" borderId="4" xfId="0" applyNumberFormat="1" applyFont="1" applyFill="1" applyBorder="1" applyAlignment="1">
      <alignment horizontal="center" vertical="center"/>
    </xf>
    <xf numFmtId="164" fontId="2" fillId="34" borderId="1" xfId="0" applyNumberFormat="1" applyFont="1" applyFill="1" applyBorder="1" applyAlignment="1">
      <alignment horizontal="center" vertical="center"/>
    </xf>
    <xf numFmtId="0" fontId="66" fillId="35" borderId="1" xfId="0" applyFont="1" applyFill="1" applyBorder="1" applyAlignment="1">
      <alignment horizontal="center" vertical="center" wrapText="1"/>
    </xf>
    <xf numFmtId="0" fontId="2" fillId="34" borderId="1" xfId="0" applyFont="1" applyFill="1" applyBorder="1" applyAlignment="1">
      <alignment horizontal="center" vertical="center" wrapText="1"/>
    </xf>
    <xf numFmtId="0" fontId="5" fillId="33" borderId="1" xfId="0" applyFont="1" applyFill="1" applyBorder="1" applyAlignment="1">
      <alignment horizontal="center" vertical="center"/>
    </xf>
    <xf numFmtId="1" fontId="5" fillId="0" borderId="1" xfId="0" applyNumberFormat="1" applyFont="1" applyBorder="1" applyAlignment="1">
      <alignment horizontal="center" vertical="center" wrapText="1"/>
    </xf>
    <xf numFmtId="0" fontId="2" fillId="33" borderId="1" xfId="0" applyFont="1" applyFill="1" applyBorder="1" applyAlignment="1">
      <alignment horizontal="center" vertical="center"/>
    </xf>
    <xf numFmtId="0" fontId="5" fillId="24" borderId="1" xfId="0" applyFont="1" applyFill="1" applyBorder="1" applyAlignment="1">
      <alignment horizontal="center" vertical="center"/>
    </xf>
    <xf numFmtId="0" fontId="5" fillId="16" borderId="2" xfId="0" applyFont="1" applyFill="1" applyBorder="1" applyAlignment="1">
      <alignment horizontal="center" vertical="center" wrapText="1"/>
    </xf>
    <xf numFmtId="0" fontId="5" fillId="16" borderId="3" xfId="0" applyFont="1" applyFill="1" applyBorder="1" applyAlignment="1">
      <alignment horizontal="center" vertical="center" wrapText="1"/>
    </xf>
    <xf numFmtId="0" fontId="5" fillId="16" borderId="4" xfId="0" applyFont="1" applyFill="1" applyBorder="1" applyAlignment="1">
      <alignment horizontal="center" vertical="center" wrapText="1"/>
    </xf>
    <xf numFmtId="49" fontId="64" fillId="34" borderId="2" xfId="0" applyNumberFormat="1" applyFont="1" applyFill="1" applyBorder="1" applyAlignment="1">
      <alignment horizontal="center" vertical="center"/>
    </xf>
    <xf numFmtId="49" fontId="64" fillId="34" borderId="3" xfId="0" applyNumberFormat="1" applyFont="1" applyFill="1" applyBorder="1" applyAlignment="1">
      <alignment horizontal="center" vertical="center"/>
    </xf>
    <xf numFmtId="49" fontId="64" fillId="34" borderId="4" xfId="0" applyNumberFormat="1" applyFont="1" applyFill="1" applyBorder="1" applyAlignment="1">
      <alignment horizontal="center" vertical="center"/>
    </xf>
    <xf numFmtId="0" fontId="48" fillId="29" borderId="50" xfId="2" applyFont="1" applyFill="1" applyBorder="1" applyAlignment="1">
      <alignment horizontal="center" vertical="center" wrapText="1"/>
    </xf>
    <xf numFmtId="0" fontId="48" fillId="29" borderId="34" xfId="2" applyFont="1" applyFill="1" applyBorder="1" applyAlignment="1">
      <alignment horizontal="center" vertical="center" wrapText="1"/>
    </xf>
    <xf numFmtId="0" fontId="48" fillId="29" borderId="52" xfId="2" applyFont="1" applyFill="1" applyBorder="1" applyAlignment="1">
      <alignment horizontal="center" vertical="center" wrapText="1"/>
    </xf>
    <xf numFmtId="0" fontId="49" fillId="30" borderId="23" xfId="0" applyFont="1" applyFill="1" applyBorder="1" applyAlignment="1">
      <alignment horizontal="center" vertical="center" wrapText="1"/>
    </xf>
    <xf numFmtId="0" fontId="49" fillId="30" borderId="0" xfId="0" applyFont="1" applyFill="1" applyAlignment="1">
      <alignment horizontal="center" vertical="center" wrapText="1"/>
    </xf>
    <xf numFmtId="0" fontId="49" fillId="30" borderId="37" xfId="0" applyFont="1" applyFill="1" applyBorder="1" applyAlignment="1">
      <alignment horizontal="center" vertical="center" wrapText="1"/>
    </xf>
    <xf numFmtId="0" fontId="50" fillId="31" borderId="23" xfId="2" applyFont="1" applyFill="1" applyBorder="1" applyAlignment="1">
      <alignment horizontal="center" vertical="center" wrapText="1"/>
    </xf>
    <xf numFmtId="0" fontId="50" fillId="31" borderId="0" xfId="2" applyFont="1" applyFill="1" applyAlignment="1">
      <alignment horizontal="center" vertical="center" wrapText="1"/>
    </xf>
    <xf numFmtId="0" fontId="50" fillId="31" borderId="37" xfId="2" applyFont="1" applyFill="1" applyBorder="1" applyAlignment="1">
      <alignment horizontal="center" vertical="center" wrapText="1"/>
    </xf>
    <xf numFmtId="0" fontId="50" fillId="32" borderId="23" xfId="2" applyFont="1" applyFill="1" applyBorder="1" applyAlignment="1">
      <alignment horizontal="center" vertical="center" wrapText="1"/>
    </xf>
    <xf numFmtId="0" fontId="50" fillId="32" borderId="0" xfId="2" applyFont="1" applyFill="1" applyAlignment="1">
      <alignment horizontal="center" vertical="center" wrapText="1"/>
    </xf>
    <xf numFmtId="0" fontId="50" fillId="32" borderId="37" xfId="2" applyFont="1" applyFill="1" applyBorder="1" applyAlignment="1">
      <alignment horizontal="center" vertical="center" wrapText="1"/>
    </xf>
    <xf numFmtId="164" fontId="66" fillId="38" borderId="0" xfId="0" applyNumberFormat="1" applyFont="1" applyFill="1" applyAlignment="1">
      <alignment horizontal="center" vertical="center"/>
    </xf>
    <xf numFmtId="0" fontId="66" fillId="38" borderId="0" xfId="0" applyFont="1" applyFill="1" applyAlignment="1">
      <alignment horizontal="center" vertical="center"/>
    </xf>
    <xf numFmtId="0" fontId="17" fillId="0" borderId="1" xfId="0" applyFont="1" applyBorder="1" applyAlignment="1">
      <alignment horizontal="right" vertical="center" wrapText="1"/>
    </xf>
    <xf numFmtId="0" fontId="17" fillId="34" borderId="1" xfId="0" applyFont="1" applyFill="1" applyBorder="1" applyAlignment="1">
      <alignment horizontal="center" vertical="center" wrapText="1"/>
    </xf>
    <xf numFmtId="0" fontId="66" fillId="38" borderId="5" xfId="0" applyFont="1" applyFill="1" applyBorder="1" applyAlignment="1">
      <alignment horizontal="center" vertical="center"/>
    </xf>
    <xf numFmtId="0" fontId="28" fillId="25" borderId="3" xfId="0" applyFont="1" applyFill="1" applyBorder="1" applyAlignment="1">
      <alignment horizontal="center" vertical="center"/>
    </xf>
    <xf numFmtId="0" fontId="28" fillId="25" borderId="4" xfId="0" applyFont="1" applyFill="1" applyBorder="1" applyAlignment="1">
      <alignment horizontal="center" vertical="center"/>
    </xf>
    <xf numFmtId="0" fontId="28" fillId="25" borderId="3" xfId="0" applyFont="1" applyFill="1" applyBorder="1" applyAlignment="1">
      <alignment horizontal="center" vertical="center" wrapText="1"/>
    </xf>
    <xf numFmtId="0" fontId="28" fillId="25" borderId="4" xfId="0" applyFont="1" applyFill="1" applyBorder="1" applyAlignment="1">
      <alignment horizontal="center" vertical="center" wrapText="1"/>
    </xf>
    <xf numFmtId="0" fontId="68" fillId="0" borderId="1" xfId="0" applyFont="1" applyBorder="1" applyAlignment="1">
      <alignment horizontal="center" vertical="center"/>
    </xf>
    <xf numFmtId="0" fontId="17" fillId="24" borderId="29" xfId="0" applyFont="1" applyFill="1" applyBorder="1" applyAlignment="1">
      <alignment horizontal="center" vertical="center" wrapText="1"/>
    </xf>
    <xf numFmtId="0" fontId="17" fillId="24" borderId="30" xfId="0" applyFont="1" applyFill="1" applyBorder="1" applyAlignment="1">
      <alignment horizontal="center" vertical="center" wrapText="1"/>
    </xf>
    <xf numFmtId="0" fontId="17" fillId="24" borderId="31" xfId="0" applyFont="1" applyFill="1" applyBorder="1" applyAlignment="1">
      <alignment horizontal="center" vertical="center" wrapText="1"/>
    </xf>
    <xf numFmtId="0" fontId="17" fillId="24" borderId="32" xfId="0" applyFont="1" applyFill="1" applyBorder="1" applyAlignment="1">
      <alignment horizontal="center" vertical="center" wrapText="1"/>
    </xf>
    <xf numFmtId="0" fontId="2" fillId="0" borderId="4" xfId="0" applyFont="1" applyBorder="1" applyAlignment="1">
      <alignment horizontal="center" vertical="center" wrapText="1"/>
    </xf>
    <xf numFmtId="0" fontId="49" fillId="30" borderId="1" xfId="0" applyFont="1" applyFill="1" applyBorder="1" applyAlignment="1">
      <alignment horizontal="center" vertical="center" wrapText="1"/>
    </xf>
    <xf numFmtId="4" fontId="3" fillId="0" borderId="1" xfId="0" applyNumberFormat="1" applyFont="1" applyBorder="1" applyAlignment="1">
      <alignment horizontal="center" vertical="center" wrapText="1"/>
    </xf>
    <xf numFmtId="4" fontId="3" fillId="0" borderId="41" xfId="0" applyNumberFormat="1" applyFont="1" applyBorder="1" applyAlignment="1">
      <alignment horizontal="center" vertical="center" wrapText="1"/>
    </xf>
    <xf numFmtId="0" fontId="28" fillId="0" borderId="1" xfId="0" applyFont="1" applyBorder="1" applyAlignment="1">
      <alignment horizontal="center" vertical="center"/>
    </xf>
    <xf numFmtId="4" fontId="3" fillId="0" borderId="36" xfId="0" applyNumberFormat="1" applyFont="1" applyBorder="1" applyAlignment="1">
      <alignment horizontal="center" vertical="center" wrapText="1"/>
    </xf>
    <xf numFmtId="4" fontId="3" fillId="0" borderId="42"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164" fontId="3" fillId="0" borderId="36" xfId="0" applyNumberFormat="1" applyFont="1" applyBorder="1" applyAlignment="1">
      <alignment horizontal="center" vertical="center"/>
    </xf>
    <xf numFmtId="167" fontId="64" fillId="34" borderId="2" xfId="0" applyNumberFormat="1" applyFont="1" applyFill="1" applyBorder="1" applyAlignment="1">
      <alignment horizontal="center" vertical="center"/>
    </xf>
    <xf numFmtId="167" fontId="64" fillId="34" borderId="46" xfId="0" applyNumberFormat="1" applyFont="1" applyFill="1" applyBorder="1" applyAlignment="1">
      <alignment horizontal="center" vertical="center"/>
    </xf>
    <xf numFmtId="0" fontId="28" fillId="0" borderId="22" xfId="0" applyFont="1" applyBorder="1" applyAlignment="1">
      <alignment horizontal="center" vertical="center" wrapText="1"/>
    </xf>
    <xf numFmtId="0" fontId="28"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36" xfId="0" applyNumberFormat="1" applyFont="1" applyBorder="1" applyAlignment="1">
      <alignment horizontal="center" vertical="center" wrapText="1"/>
    </xf>
    <xf numFmtId="0" fontId="3" fillId="0" borderId="1" xfId="0" applyFont="1" applyBorder="1" applyAlignment="1">
      <alignment horizontal="center" vertical="center"/>
    </xf>
    <xf numFmtId="0" fontId="17" fillId="0" borderId="2" xfId="0" applyFont="1" applyBorder="1" applyAlignment="1">
      <alignment horizontal="right" vertical="center"/>
    </xf>
    <xf numFmtId="0" fontId="17" fillId="0" borderId="4" xfId="0" applyFont="1" applyBorder="1" applyAlignment="1">
      <alignment horizontal="right" vertical="center"/>
    </xf>
    <xf numFmtId="0" fontId="65" fillId="0" borderId="2" xfId="0" applyFont="1" applyBorder="1" applyAlignment="1">
      <alignment horizontal="center" vertical="center"/>
    </xf>
    <xf numFmtId="0" fontId="65" fillId="0" borderId="46" xfId="0" applyFont="1" applyBorder="1" applyAlignment="1">
      <alignment horizontal="center" vertical="center"/>
    </xf>
    <xf numFmtId="49" fontId="63" fillId="34" borderId="36" xfId="0" applyNumberFormat="1" applyFont="1" applyFill="1" applyBorder="1" applyAlignment="1">
      <alignment horizontal="center" vertical="center"/>
    </xf>
    <xf numFmtId="0" fontId="60" fillId="34" borderId="1" xfId="0" applyFont="1" applyFill="1" applyBorder="1" applyAlignment="1">
      <alignment horizontal="center"/>
    </xf>
    <xf numFmtId="0" fontId="5" fillId="42" borderId="20" xfId="0" applyFont="1" applyFill="1" applyBorder="1" applyAlignment="1">
      <alignment horizontal="center" vertical="center" wrapText="1"/>
    </xf>
    <xf numFmtId="0" fontId="5" fillId="42" borderId="1" xfId="0" applyFont="1" applyFill="1" applyBorder="1" applyAlignment="1">
      <alignment horizontal="center" vertical="center" wrapText="1"/>
    </xf>
    <xf numFmtId="0" fontId="5" fillId="42" borderId="35" xfId="0" applyFont="1" applyFill="1" applyBorder="1" applyAlignment="1">
      <alignment horizontal="center" vertical="center" wrapText="1"/>
    </xf>
    <xf numFmtId="0" fontId="5" fillId="42" borderId="36" xfId="0" applyFont="1" applyFill="1" applyBorder="1" applyAlignment="1">
      <alignment horizontal="center" vertical="center" wrapText="1"/>
    </xf>
    <xf numFmtId="0" fontId="0" fillId="38" borderId="50" xfId="0" applyFill="1" applyBorder="1" applyAlignment="1">
      <alignment horizontal="center" vertical="center"/>
    </xf>
    <xf numFmtId="0" fontId="0" fillId="38" borderId="34" xfId="0" applyFill="1" applyBorder="1" applyAlignment="1">
      <alignment horizontal="center" vertical="center"/>
    </xf>
    <xf numFmtId="0" fontId="0" fillId="38" borderId="23" xfId="0" applyFill="1" applyBorder="1" applyAlignment="1">
      <alignment horizontal="center" vertical="center"/>
    </xf>
    <xf numFmtId="0" fontId="0" fillId="38" borderId="0" xfId="0" applyFill="1" applyAlignment="1">
      <alignment horizontal="center" vertical="center"/>
    </xf>
    <xf numFmtId="0" fontId="17" fillId="0" borderId="3" xfId="0" applyFont="1" applyBorder="1" applyAlignment="1">
      <alignment horizontal="right" vertical="center"/>
    </xf>
    <xf numFmtId="0" fontId="17" fillId="34" borderId="1" xfId="0" applyFont="1" applyFill="1" applyBorder="1" applyAlignment="1">
      <alignment horizontal="center" vertical="center"/>
    </xf>
    <xf numFmtId="0" fontId="72" fillId="33" borderId="1" xfId="0" applyFont="1" applyFill="1" applyBorder="1" applyAlignment="1">
      <alignment horizontal="center" vertical="center"/>
    </xf>
    <xf numFmtId="0" fontId="72" fillId="33" borderId="36" xfId="0" applyFont="1" applyFill="1" applyBorder="1" applyAlignment="1">
      <alignment horizontal="center" vertical="center"/>
    </xf>
    <xf numFmtId="164" fontId="3" fillId="0" borderId="6" xfId="0" applyNumberFormat="1" applyFont="1" applyBorder="1" applyAlignment="1">
      <alignment horizontal="center" vertical="center"/>
    </xf>
    <xf numFmtId="164" fontId="3" fillId="0" borderId="15" xfId="0" applyNumberFormat="1" applyFont="1" applyBorder="1" applyAlignment="1">
      <alignment horizontal="center" vertical="center"/>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164" fontId="3" fillId="0" borderId="38" xfId="0" applyNumberFormat="1" applyFont="1" applyBorder="1" applyAlignment="1">
      <alignment horizontal="center" vertical="center"/>
    </xf>
    <xf numFmtId="164" fontId="3" fillId="0" borderId="39" xfId="0" applyNumberFormat="1" applyFont="1" applyBorder="1" applyAlignment="1">
      <alignment horizontal="center" vertical="center"/>
    </xf>
    <xf numFmtId="0" fontId="2" fillId="0" borderId="2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2" xfId="0" applyFont="1" applyBorder="1" applyAlignment="1">
      <alignment horizontal="center" vertical="center"/>
    </xf>
    <xf numFmtId="0" fontId="2" fillId="0" borderId="1" xfId="0" applyFont="1" applyBorder="1" applyAlignment="1">
      <alignment horizontal="center" vertical="center"/>
    </xf>
    <xf numFmtId="4" fontId="3" fillId="0" borderId="1" xfId="0" applyNumberFormat="1" applyFont="1" applyBorder="1" applyAlignment="1">
      <alignment horizontal="center" vertical="center"/>
    </xf>
    <xf numFmtId="4" fontId="3" fillId="0" borderId="41" xfId="0" applyNumberFormat="1" applyFont="1" applyBorder="1" applyAlignment="1">
      <alignment horizontal="center" vertical="center"/>
    </xf>
    <xf numFmtId="164" fontId="3" fillId="34" borderId="22" xfId="0" applyNumberFormat="1" applyFont="1" applyFill="1" applyBorder="1" applyAlignment="1">
      <alignment horizontal="center" vertical="center"/>
    </xf>
    <xf numFmtId="164" fontId="3" fillId="34" borderId="1" xfId="0" applyNumberFormat="1" applyFont="1" applyFill="1" applyBorder="1" applyAlignment="1">
      <alignment horizontal="center" vertical="center"/>
    </xf>
    <xf numFmtId="0" fontId="28" fillId="33" borderId="22" xfId="0" applyFont="1" applyFill="1" applyBorder="1" applyAlignment="1">
      <alignment horizontal="center" vertical="center"/>
    </xf>
    <xf numFmtId="0" fontId="28" fillId="33" borderId="2" xfId="0" applyFont="1" applyFill="1" applyBorder="1" applyAlignment="1">
      <alignment horizontal="center" vertical="center"/>
    </xf>
    <xf numFmtId="164" fontId="3" fillId="0" borderId="40" xfId="0" applyNumberFormat="1" applyFont="1" applyBorder="1" applyAlignment="1">
      <alignment horizontal="center" vertical="center"/>
    </xf>
    <xf numFmtId="164" fontId="3" fillId="0" borderId="41" xfId="0" applyNumberFormat="1" applyFont="1" applyBorder="1" applyAlignment="1">
      <alignment horizontal="center" vertical="center"/>
    </xf>
    <xf numFmtId="0" fontId="48" fillId="29" borderId="43" xfId="0" applyFont="1" applyFill="1" applyBorder="1" applyAlignment="1">
      <alignment horizontal="center" vertical="center" wrapText="1"/>
    </xf>
    <xf numFmtId="0" fontId="48" fillId="29" borderId="44" xfId="0" applyFont="1" applyFill="1" applyBorder="1" applyAlignment="1">
      <alignment horizontal="center" vertical="center" wrapText="1"/>
    </xf>
    <xf numFmtId="0" fontId="48" fillId="29" borderId="45" xfId="0" applyFont="1" applyFill="1" applyBorder="1" applyAlignment="1">
      <alignment horizontal="center" vertical="center" wrapText="1"/>
    </xf>
    <xf numFmtId="0" fontId="49" fillId="30" borderId="24" xfId="0" applyFont="1" applyFill="1" applyBorder="1" applyAlignment="1">
      <alignment horizontal="center" vertical="center" wrapText="1"/>
    </xf>
    <xf numFmtId="0" fontId="49" fillId="30" borderId="3" xfId="0" applyFont="1" applyFill="1" applyBorder="1" applyAlignment="1">
      <alignment horizontal="center" vertical="center" wrapText="1"/>
    </xf>
    <xf numFmtId="0" fontId="49" fillId="30" borderId="46" xfId="0" applyFont="1" applyFill="1" applyBorder="1" applyAlignment="1">
      <alignment horizontal="center" vertical="center" wrapText="1"/>
    </xf>
    <xf numFmtId="0" fontId="66" fillId="35" borderId="22" xfId="0" applyFont="1" applyFill="1" applyBorder="1" applyAlignment="1">
      <alignment horizontal="center" vertical="center" wrapText="1"/>
    </xf>
    <xf numFmtId="0" fontId="66" fillId="35" borderId="36" xfId="0" applyFont="1" applyFill="1" applyBorder="1" applyAlignment="1">
      <alignment horizontal="center" vertical="center" wrapText="1"/>
    </xf>
    <xf numFmtId="0" fontId="66" fillId="36" borderId="22" xfId="0" applyFont="1" applyFill="1" applyBorder="1" applyAlignment="1">
      <alignment horizontal="center" vertical="center"/>
    </xf>
    <xf numFmtId="0" fontId="66" fillId="36" borderId="36" xfId="0" applyFont="1" applyFill="1" applyBorder="1" applyAlignment="1">
      <alignment horizontal="center" vertical="center"/>
    </xf>
    <xf numFmtId="0" fontId="69" fillId="16" borderId="22" xfId="0" applyFont="1" applyFill="1" applyBorder="1" applyAlignment="1">
      <alignment horizontal="right" vertical="center"/>
    </xf>
    <xf numFmtId="0" fontId="69" fillId="16" borderId="1" xfId="0" applyFont="1" applyFill="1" applyBorder="1" applyAlignment="1">
      <alignment horizontal="right" vertical="center"/>
    </xf>
    <xf numFmtId="0" fontId="17" fillId="0" borderId="22" xfId="0" applyFont="1" applyBorder="1" applyAlignment="1">
      <alignment horizontal="right" vertical="center"/>
    </xf>
    <xf numFmtId="0" fontId="2" fillId="0" borderId="2" xfId="0" applyFont="1" applyBorder="1" applyAlignment="1">
      <alignment horizontal="center" vertical="center"/>
    </xf>
    <xf numFmtId="0" fontId="2" fillId="0" borderId="40" xfId="0" applyFont="1" applyBorder="1" applyAlignment="1">
      <alignment horizontal="center" vertical="center"/>
    </xf>
    <xf numFmtId="0" fontId="2" fillId="0" borderId="18" xfId="0" applyFont="1" applyBorder="1" applyAlignment="1">
      <alignment horizontal="center" vertical="center"/>
    </xf>
    <xf numFmtId="164" fontId="3" fillId="0" borderId="22" xfId="0" applyNumberFormat="1" applyFont="1" applyBorder="1" applyAlignment="1">
      <alignment horizontal="center" vertical="center"/>
    </xf>
    <xf numFmtId="0" fontId="28" fillId="0" borderId="22" xfId="0" applyFont="1" applyBorder="1" applyAlignment="1">
      <alignment horizontal="center" vertical="center"/>
    </xf>
    <xf numFmtId="0" fontId="28" fillId="0" borderId="2" xfId="0" applyFont="1" applyBorder="1" applyAlignment="1">
      <alignment horizontal="center" vertical="center"/>
    </xf>
    <xf numFmtId="164" fontId="3" fillId="34" borderId="2" xfId="0" applyNumberFormat="1" applyFont="1" applyFill="1" applyBorder="1" applyAlignment="1">
      <alignment horizontal="center" vertical="center"/>
    </xf>
    <xf numFmtId="0" fontId="5" fillId="33" borderId="22" xfId="0" applyFont="1" applyFill="1" applyBorder="1" applyAlignment="1">
      <alignment horizontal="center" vertical="center"/>
    </xf>
    <xf numFmtId="0" fontId="5" fillId="33" borderId="2" xfId="0" applyFont="1" applyFill="1" applyBorder="1" applyAlignment="1">
      <alignment horizontal="center" vertical="center"/>
    </xf>
    <xf numFmtId="10" fontId="10" fillId="34" borderId="1" xfId="0" applyNumberFormat="1" applyFont="1" applyFill="1" applyBorder="1" applyAlignment="1">
      <alignment horizontal="center" vertical="center"/>
    </xf>
    <xf numFmtId="10" fontId="10" fillId="34" borderId="36" xfId="0" applyNumberFormat="1" applyFont="1" applyFill="1" applyBorder="1" applyAlignment="1">
      <alignment horizontal="center" vertical="center"/>
    </xf>
    <xf numFmtId="10" fontId="10" fillId="34" borderId="2" xfId="0" applyNumberFormat="1" applyFont="1" applyFill="1" applyBorder="1" applyAlignment="1">
      <alignment horizontal="center" vertical="center"/>
    </xf>
    <xf numFmtId="10" fontId="10" fillId="34" borderId="3" xfId="0" applyNumberFormat="1" applyFont="1" applyFill="1" applyBorder="1" applyAlignment="1">
      <alignment horizontal="center" vertical="center"/>
    </xf>
    <xf numFmtId="10" fontId="10" fillId="34" borderId="46" xfId="0" applyNumberFormat="1" applyFont="1" applyFill="1" applyBorder="1" applyAlignment="1">
      <alignment horizontal="center" vertical="center"/>
    </xf>
    <xf numFmtId="10" fontId="10" fillId="0" borderId="2" xfId="0" applyNumberFormat="1" applyFont="1" applyBorder="1" applyAlignment="1">
      <alignment horizontal="center" vertical="center"/>
    </xf>
    <xf numFmtId="10" fontId="10" fillId="0" borderId="3" xfId="0" applyNumberFormat="1" applyFont="1" applyBorder="1" applyAlignment="1">
      <alignment horizontal="center" vertical="center"/>
    </xf>
    <xf numFmtId="10" fontId="10" fillId="0" borderId="46" xfId="0" applyNumberFormat="1" applyFont="1" applyBorder="1" applyAlignment="1">
      <alignment horizontal="center" vertical="center"/>
    </xf>
    <xf numFmtId="10" fontId="31" fillId="0" borderId="18" xfId="0" applyNumberFormat="1" applyFont="1" applyBorder="1" applyAlignment="1">
      <alignment horizontal="center" vertical="center"/>
    </xf>
    <xf numFmtId="10" fontId="31" fillId="0" borderId="19" xfId="0" applyNumberFormat="1" applyFont="1" applyBorder="1" applyAlignment="1">
      <alignment horizontal="center" vertical="center"/>
    </xf>
    <xf numFmtId="10" fontId="31" fillId="0" borderId="49" xfId="0" applyNumberFormat="1" applyFont="1" applyBorder="1" applyAlignment="1">
      <alignment horizontal="center" vertical="center"/>
    </xf>
    <xf numFmtId="164" fontId="10" fillId="0" borderId="1" xfId="0" applyNumberFormat="1" applyFont="1" applyBorder="1" applyAlignment="1">
      <alignment horizontal="center" vertical="center"/>
    </xf>
    <xf numFmtId="164" fontId="10" fillId="0" borderId="36" xfId="0" applyNumberFormat="1" applyFont="1" applyBorder="1" applyAlignment="1">
      <alignment horizontal="center" vertical="center"/>
    </xf>
    <xf numFmtId="0" fontId="10" fillId="39" borderId="1" xfId="0" applyFont="1" applyFill="1" applyBorder="1" applyAlignment="1" applyProtection="1">
      <alignment horizontal="center" vertical="center"/>
      <protection locked="0"/>
    </xf>
    <xf numFmtId="0" fontId="10" fillId="39" borderId="36" xfId="0" applyFont="1" applyFill="1" applyBorder="1" applyAlignment="1" applyProtection="1">
      <alignment horizontal="center" vertical="center"/>
      <protection locked="0"/>
    </xf>
    <xf numFmtId="0" fontId="28" fillId="7" borderId="2" xfId="0" applyFont="1" applyFill="1" applyBorder="1" applyAlignment="1">
      <alignment horizontal="center" vertical="center"/>
    </xf>
    <xf numFmtId="0" fontId="28" fillId="7" borderId="3" xfId="0" applyFont="1" applyFill="1" applyBorder="1" applyAlignment="1">
      <alignment horizontal="center" vertical="center"/>
    </xf>
    <xf numFmtId="0" fontId="28" fillId="7" borderId="46" xfId="0" applyFont="1" applyFill="1" applyBorder="1" applyAlignment="1">
      <alignment horizontal="center" vertical="center"/>
    </xf>
    <xf numFmtId="10" fontId="10" fillId="39" borderId="1" xfId="0" applyNumberFormat="1" applyFont="1" applyFill="1" applyBorder="1" applyAlignment="1">
      <alignment horizontal="center" vertical="center"/>
    </xf>
    <xf numFmtId="10" fontId="10" fillId="39" borderId="36" xfId="0" applyNumberFormat="1" applyFont="1" applyFill="1" applyBorder="1" applyAlignment="1">
      <alignment horizontal="center" vertical="center"/>
    </xf>
    <xf numFmtId="164" fontId="28" fillId="0" borderId="0" xfId="0" applyNumberFormat="1" applyFont="1" applyAlignment="1">
      <alignment horizontal="center" vertical="center" wrapText="1"/>
    </xf>
    <xf numFmtId="164" fontId="28" fillId="0" borderId="37" xfId="0" applyNumberFormat="1" applyFont="1" applyBorder="1" applyAlignment="1">
      <alignment horizontal="center" vertical="center" wrapText="1"/>
    </xf>
    <xf numFmtId="0" fontId="66" fillId="36" borderId="21" xfId="0" applyFont="1" applyFill="1" applyBorder="1" applyAlignment="1">
      <alignment horizontal="center" vertical="center"/>
    </xf>
    <xf numFmtId="0" fontId="66" fillId="36" borderId="20" xfId="0" applyFont="1" applyFill="1" applyBorder="1" applyAlignment="1">
      <alignment horizontal="center" vertical="center"/>
    </xf>
    <xf numFmtId="0" fontId="66" fillId="36" borderId="35" xfId="0" applyFont="1" applyFill="1" applyBorder="1" applyAlignment="1">
      <alignment horizontal="center" vertical="center"/>
    </xf>
    <xf numFmtId="0" fontId="2" fillId="0" borderId="41" xfId="0" applyFont="1" applyBorder="1" applyAlignment="1">
      <alignment horizontal="center" vertical="center"/>
    </xf>
    <xf numFmtId="164" fontId="3" fillId="0" borderId="0" xfId="0" applyNumberFormat="1" applyFont="1" applyAlignment="1">
      <alignment horizontal="center" vertical="center"/>
    </xf>
    <xf numFmtId="0" fontId="3" fillId="0" borderId="41" xfId="0" applyFont="1" applyBorder="1" applyAlignment="1">
      <alignment horizontal="center" vertical="center"/>
    </xf>
    <xf numFmtId="164" fontId="10" fillId="0" borderId="41" xfId="0" applyNumberFormat="1" applyFont="1" applyBorder="1" applyAlignment="1">
      <alignment horizontal="center" vertical="center"/>
    </xf>
    <xf numFmtId="164" fontId="10" fillId="0" borderId="42" xfId="0" applyNumberFormat="1" applyFont="1" applyBorder="1" applyAlignment="1">
      <alignment horizontal="center" vertical="center"/>
    </xf>
    <xf numFmtId="0" fontId="2" fillId="0" borderId="40" xfId="0" applyFont="1" applyBorder="1" applyAlignment="1">
      <alignment horizontal="center" vertical="center" wrapText="1"/>
    </xf>
    <xf numFmtId="0" fontId="2" fillId="0" borderId="41" xfId="0" applyFont="1" applyBorder="1" applyAlignment="1">
      <alignment horizontal="center" vertical="center" wrapText="1"/>
    </xf>
    <xf numFmtId="0" fontId="28" fillId="0" borderId="4" xfId="0" applyFont="1" applyBorder="1" applyAlignment="1">
      <alignment horizontal="center" vertical="center"/>
    </xf>
    <xf numFmtId="164" fontId="3" fillId="34" borderId="18" xfId="0" applyNumberFormat="1" applyFont="1" applyFill="1" applyBorder="1" applyAlignment="1">
      <alignment horizontal="center" vertical="center"/>
    </xf>
    <xf numFmtId="164" fontId="3" fillId="34" borderId="58" xfId="0" applyNumberFormat="1" applyFont="1" applyFill="1" applyBorder="1" applyAlignment="1">
      <alignment horizontal="center" vertical="center"/>
    </xf>
    <xf numFmtId="10" fontId="10" fillId="0" borderId="1" xfId="0" applyNumberFormat="1" applyFont="1" applyBorder="1" applyAlignment="1">
      <alignment horizontal="center" vertical="center"/>
    </xf>
    <xf numFmtId="10" fontId="10" fillId="0" borderId="36" xfId="0" applyNumberFormat="1" applyFont="1" applyBorder="1" applyAlignment="1">
      <alignment horizontal="center" vertical="center"/>
    </xf>
    <xf numFmtId="0" fontId="3" fillId="0" borderId="22" xfId="0" applyFont="1" applyBorder="1" applyAlignment="1">
      <alignment vertical="center" wrapText="1"/>
    </xf>
    <xf numFmtId="0" fontId="3" fillId="0" borderId="1" xfId="0" applyFont="1" applyBorder="1" applyAlignment="1">
      <alignment vertical="center" wrapText="1"/>
    </xf>
    <xf numFmtId="0" fontId="3" fillId="0" borderId="24" xfId="0" applyFont="1" applyBorder="1" applyAlignment="1">
      <alignment horizontal="left" vertical="center" wrapText="1"/>
    </xf>
    <xf numFmtId="0" fontId="3" fillId="0" borderId="4" xfId="0" applyFont="1" applyBorder="1" applyAlignment="1">
      <alignment horizontal="left" vertical="center" wrapText="1"/>
    </xf>
    <xf numFmtId="0" fontId="3" fillId="0" borderId="22" xfId="0" applyFont="1" applyBorder="1" applyAlignment="1">
      <alignment horizontal="right" vertical="center"/>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24" xfId="0" applyFont="1" applyBorder="1" applyAlignment="1">
      <alignment horizontal="center"/>
    </xf>
    <xf numFmtId="0" fontId="3" fillId="0" borderId="3" xfId="0" applyFont="1" applyBorder="1" applyAlignment="1">
      <alignment horizontal="center"/>
    </xf>
    <xf numFmtId="0" fontId="3" fillId="0" borderId="46" xfId="0" applyFont="1" applyBorder="1" applyAlignment="1">
      <alignment horizontal="center"/>
    </xf>
    <xf numFmtId="0" fontId="32" fillId="0" borderId="40" xfId="0" applyFont="1" applyBorder="1" applyAlignment="1">
      <alignment horizontal="left" vertical="center"/>
    </xf>
    <xf numFmtId="0" fontId="32" fillId="0" borderId="41" xfId="0" applyFont="1" applyBorder="1" applyAlignment="1">
      <alignment horizontal="left" vertical="center"/>
    </xf>
    <xf numFmtId="0" fontId="32" fillId="0" borderId="42" xfId="0" applyFont="1" applyBorder="1" applyAlignment="1">
      <alignment horizontal="left" vertical="center"/>
    </xf>
    <xf numFmtId="0" fontId="3" fillId="0" borderId="22" xfId="0" applyFont="1" applyBorder="1" applyAlignment="1">
      <alignment horizontal="left" vertical="center" wrapText="1"/>
    </xf>
    <xf numFmtId="0" fontId="3" fillId="0" borderId="1" xfId="0" applyFont="1" applyBorder="1" applyAlignment="1">
      <alignment horizontal="left" vertical="center" wrapText="1"/>
    </xf>
    <xf numFmtId="0" fontId="70" fillId="30" borderId="22" xfId="0" applyFont="1" applyFill="1" applyBorder="1" applyAlignment="1">
      <alignment horizontal="center" vertical="center" wrapText="1"/>
    </xf>
    <xf numFmtId="0" fontId="70" fillId="30" borderId="36" xfId="0" applyFont="1" applyFill="1" applyBorder="1" applyAlignment="1">
      <alignment horizontal="center" vertical="center" wrapText="1"/>
    </xf>
    <xf numFmtId="0" fontId="48" fillId="29" borderId="21" xfId="0" applyFont="1" applyFill="1" applyBorder="1" applyAlignment="1">
      <alignment horizontal="center" vertical="center" wrapText="1"/>
    </xf>
    <xf numFmtId="0" fontId="48" fillId="29" borderId="20" xfId="0" applyFont="1" applyFill="1" applyBorder="1" applyAlignment="1">
      <alignment horizontal="center" vertical="center" wrapText="1"/>
    </xf>
    <xf numFmtId="0" fontId="48" fillId="29" borderId="35" xfId="0" applyFont="1" applyFill="1" applyBorder="1" applyAlignment="1">
      <alignment horizontal="center" vertical="center" wrapText="1"/>
    </xf>
    <xf numFmtId="0" fontId="17" fillId="34" borderId="2" xfId="0" applyFont="1" applyFill="1" applyBorder="1" applyAlignment="1">
      <alignment horizontal="center" vertical="center"/>
    </xf>
    <xf numFmtId="0" fontId="17" fillId="34" borderId="4" xfId="0" applyFont="1" applyFill="1" applyBorder="1" applyAlignment="1">
      <alignment horizontal="center" vertical="center"/>
    </xf>
    <xf numFmtId="167" fontId="64" fillId="34" borderId="4" xfId="0" applyNumberFormat="1" applyFont="1" applyFill="1" applyBorder="1" applyAlignment="1">
      <alignment horizontal="center" vertical="center"/>
    </xf>
    <xf numFmtId="0" fontId="17" fillId="0" borderId="57" xfId="0" applyFont="1" applyBorder="1" applyAlignment="1">
      <alignment horizontal="right" vertical="center"/>
    </xf>
    <xf numFmtId="0" fontId="17" fillId="0" borderId="33" xfId="0" applyFont="1" applyBorder="1" applyAlignment="1">
      <alignment horizontal="right" vertical="center"/>
    </xf>
    <xf numFmtId="0" fontId="5" fillId="0" borderId="22" xfId="0" applyFont="1" applyBorder="1" applyAlignment="1">
      <alignment horizontal="center" vertical="center" wrapText="1"/>
    </xf>
    <xf numFmtId="0" fontId="5" fillId="0" borderId="1" xfId="0" applyFont="1" applyBorder="1" applyAlignment="1">
      <alignment horizontal="center" vertical="center" wrapText="1"/>
    </xf>
    <xf numFmtId="164" fontId="66" fillId="47" borderId="2" xfId="0" applyNumberFormat="1" applyFont="1" applyFill="1" applyBorder="1" applyAlignment="1">
      <alignment horizontal="center" vertical="center"/>
    </xf>
    <xf numFmtId="164" fontId="66" fillId="47" borderId="3" xfId="0" applyNumberFormat="1" applyFont="1" applyFill="1" applyBorder="1" applyAlignment="1">
      <alignment horizontal="center" vertical="center"/>
    </xf>
    <xf numFmtId="164" fontId="66" fillId="47" borderId="4" xfId="0" applyNumberFormat="1" applyFont="1" applyFill="1" applyBorder="1" applyAlignment="1">
      <alignment horizontal="center" vertical="center"/>
    </xf>
    <xf numFmtId="0" fontId="66" fillId="47" borderId="1" xfId="0" applyFont="1" applyFill="1" applyBorder="1" applyAlignment="1">
      <alignment horizontal="center" vertical="center"/>
    </xf>
    <xf numFmtId="164" fontId="36" fillId="44" borderId="5" xfId="0" applyNumberFormat="1" applyFont="1" applyFill="1" applyBorder="1" applyAlignment="1">
      <alignment horizontal="center" vertical="center"/>
    </xf>
    <xf numFmtId="164" fontId="36" fillId="44" borderId="0" xfId="0" applyNumberFormat="1" applyFont="1" applyFill="1" applyAlignment="1">
      <alignment horizontal="center" vertical="center"/>
    </xf>
    <xf numFmtId="0" fontId="36" fillId="44" borderId="5" xfId="0" applyFont="1" applyFill="1" applyBorder="1" applyAlignment="1">
      <alignment horizontal="center" vertical="center"/>
    </xf>
    <xf numFmtId="0" fontId="36" fillId="44" borderId="0" xfId="0" applyFont="1" applyFill="1" applyAlignment="1">
      <alignment horizontal="center" vertical="center"/>
    </xf>
    <xf numFmtId="0" fontId="36" fillId="44" borderId="16" xfId="0" applyFont="1" applyFill="1" applyBorder="1" applyAlignment="1">
      <alignment horizontal="center" vertical="center"/>
    </xf>
    <xf numFmtId="0" fontId="25" fillId="46" borderId="5" xfId="0" applyFont="1" applyFill="1" applyBorder="1" applyAlignment="1">
      <alignment horizontal="center" vertical="center"/>
    </xf>
    <xf numFmtId="0" fontId="25" fillId="46" borderId="0" xfId="0" applyFont="1" applyFill="1" applyAlignment="1">
      <alignment horizontal="center" vertical="center"/>
    </xf>
    <xf numFmtId="0" fontId="52" fillId="0" borderId="2"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4" xfId="0" applyFont="1" applyBorder="1" applyAlignment="1">
      <alignment horizontal="center" vertical="center" wrapText="1"/>
    </xf>
    <xf numFmtId="0" fontId="16" fillId="12" borderId="1" xfId="0" applyFont="1" applyFill="1" applyBorder="1" applyAlignment="1">
      <alignment horizontal="center" vertical="center" wrapText="1"/>
    </xf>
    <xf numFmtId="0" fontId="23" fillId="47" borderId="1" xfId="0" applyFont="1" applyFill="1" applyBorder="1" applyAlignment="1">
      <alignment horizontal="center" vertical="center"/>
    </xf>
    <xf numFmtId="164" fontId="23" fillId="47" borderId="6" xfId="0" applyNumberFormat="1" applyFont="1" applyFill="1" applyBorder="1" applyAlignment="1">
      <alignment horizontal="center" vertical="center"/>
    </xf>
    <xf numFmtId="164" fontId="23" fillId="47" borderId="7" xfId="0" applyNumberFormat="1" applyFont="1" applyFill="1" applyBorder="1" applyAlignment="1">
      <alignment horizontal="center" vertical="center"/>
    </xf>
    <xf numFmtId="164" fontId="23" fillId="47" borderId="15" xfId="0" applyNumberFormat="1" applyFont="1" applyFill="1" applyBorder="1" applyAlignment="1">
      <alignment horizontal="center" vertical="center"/>
    </xf>
    <xf numFmtId="164" fontId="33" fillId="0" borderId="1"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4" xfId="0" applyNumberFormat="1" applyFont="1" applyBorder="1" applyAlignment="1">
      <alignment horizontal="center" vertical="center"/>
    </xf>
    <xf numFmtId="1" fontId="33" fillId="0" borderId="1" xfId="0" applyNumberFormat="1" applyFont="1" applyBorder="1" applyAlignment="1">
      <alignment horizontal="center" vertical="center"/>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15" xfId="0" applyFont="1" applyBorder="1" applyAlignment="1">
      <alignment horizontal="center" vertical="center" wrapText="1"/>
    </xf>
    <xf numFmtId="0" fontId="3" fillId="0" borderId="1" xfId="0" applyFont="1" applyBorder="1" applyAlignment="1">
      <alignment horizontal="center"/>
    </xf>
    <xf numFmtId="10" fontId="3" fillId="0" borderId="1" xfId="0" applyNumberFormat="1" applyFont="1" applyBorder="1" applyAlignment="1">
      <alignment horizontal="center" vertical="center"/>
    </xf>
    <xf numFmtId="0" fontId="10" fillId="0" borderId="2" xfId="0" applyFont="1" applyBorder="1" applyAlignment="1">
      <alignment horizontal="right" vertical="center"/>
    </xf>
    <xf numFmtId="0" fontId="10" fillId="0" borderId="4" xfId="0" applyFont="1" applyBorder="1" applyAlignment="1">
      <alignment horizontal="right" vertical="center"/>
    </xf>
    <xf numFmtId="0" fontId="9" fillId="10" borderId="1" xfId="0" applyFont="1" applyFill="1" applyBorder="1" applyAlignment="1">
      <alignment horizontal="center" vertical="center"/>
    </xf>
    <xf numFmtId="0" fontId="10" fillId="0" borderId="6"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2" xfId="0" applyFont="1" applyBorder="1" applyAlignment="1">
      <alignment horizontal="center" vertical="center" wrapText="1"/>
    </xf>
    <xf numFmtId="164" fontId="3" fillId="0" borderId="4" xfId="0" applyNumberFormat="1" applyFont="1" applyBorder="1" applyAlignment="1">
      <alignment horizontal="center" vertical="center"/>
    </xf>
    <xf numFmtId="164" fontId="31" fillId="0" borderId="1" xfId="0" applyNumberFormat="1" applyFont="1" applyBorder="1" applyAlignment="1">
      <alignment horizontal="center" vertical="center"/>
    </xf>
    <xf numFmtId="164" fontId="9" fillId="2" borderId="8" xfId="0" applyNumberFormat="1" applyFont="1" applyFill="1" applyBorder="1" applyAlignment="1">
      <alignment horizontal="center" vertical="center"/>
    </xf>
    <xf numFmtId="0" fontId="31" fillId="0" borderId="2" xfId="0" applyFont="1" applyBorder="1" applyAlignment="1">
      <alignment horizontal="center" vertical="center"/>
    </xf>
    <xf numFmtId="0" fontId="31" fillId="0" borderId="3" xfId="0" applyFont="1" applyBorder="1" applyAlignment="1">
      <alignment horizontal="center" vertical="center"/>
    </xf>
    <xf numFmtId="0" fontId="31" fillId="0" borderId="4" xfId="0" applyFont="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15" xfId="0" applyFont="1" applyFill="1" applyBorder="1" applyAlignment="1">
      <alignment horizontal="center" vertical="center"/>
    </xf>
    <xf numFmtId="0" fontId="10" fillId="0" borderId="9" xfId="0" applyFont="1" applyBorder="1" applyAlignment="1">
      <alignment horizontal="center" vertical="center"/>
    </xf>
    <xf numFmtId="0" fontId="10" fillId="0" borderId="1" xfId="0" applyFont="1" applyBorder="1" applyAlignment="1">
      <alignment horizontal="center" vertical="center"/>
    </xf>
    <xf numFmtId="164" fontId="10" fillId="0" borderId="8" xfId="0" applyNumberFormat="1" applyFont="1" applyBorder="1" applyAlignment="1">
      <alignment horizontal="center" vertical="center"/>
    </xf>
    <xf numFmtId="0" fontId="10" fillId="0" borderId="14" xfId="0" applyFont="1" applyBorder="1" applyAlignment="1">
      <alignment horizontal="center" vertical="center"/>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10" fontId="10" fillId="0" borderId="4" xfId="0" applyNumberFormat="1" applyFont="1" applyBorder="1" applyAlignment="1">
      <alignment horizontal="center" vertical="center"/>
    </xf>
    <xf numFmtId="0" fontId="10" fillId="0" borderId="8" xfId="0" applyFont="1" applyBorder="1" applyAlignment="1">
      <alignment horizontal="center" vertical="center"/>
    </xf>
    <xf numFmtId="0" fontId="21" fillId="14" borderId="1" xfId="0" applyFont="1" applyFill="1" applyBorder="1" applyAlignment="1">
      <alignment horizontal="center" vertical="center"/>
    </xf>
    <xf numFmtId="164" fontId="21" fillId="14" borderId="1" xfId="0" applyNumberFormat="1" applyFont="1" applyFill="1" applyBorder="1" applyAlignment="1">
      <alignment horizontal="center" vertical="center"/>
    </xf>
    <xf numFmtId="0" fontId="21" fillId="16" borderId="8" xfId="0" applyFont="1" applyFill="1" applyBorder="1" applyAlignment="1">
      <alignment horizontal="center" vertical="center"/>
    </xf>
    <xf numFmtId="0" fontId="21" fillId="16" borderId="1"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1" xfId="0" applyFont="1" applyFill="1" applyBorder="1" applyAlignment="1">
      <alignment horizontal="center" vertical="center"/>
    </xf>
    <xf numFmtId="164" fontId="20" fillId="0" borderId="1" xfId="0" applyNumberFormat="1" applyFont="1" applyBorder="1" applyAlignment="1">
      <alignment horizontal="center" vertical="center"/>
    </xf>
    <xf numFmtId="0" fontId="20" fillId="0" borderId="9" xfId="0" applyFont="1" applyBorder="1" applyAlignment="1">
      <alignment horizontal="left" vertical="center"/>
    </xf>
    <xf numFmtId="164" fontId="21" fillId="14" borderId="2" xfId="0" applyNumberFormat="1" applyFont="1" applyFill="1" applyBorder="1" applyAlignment="1">
      <alignment horizontal="center" vertical="center"/>
    </xf>
    <xf numFmtId="164" fontId="21" fillId="14" borderId="3" xfId="0" applyNumberFormat="1" applyFont="1" applyFill="1" applyBorder="1" applyAlignment="1">
      <alignment horizontal="center" vertical="center"/>
    </xf>
    <xf numFmtId="164" fontId="21" fillId="14" borderId="4"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166" fontId="9" fillId="2" borderId="1" xfId="0" applyNumberFormat="1" applyFont="1" applyFill="1" applyBorder="1" applyAlignment="1">
      <alignment horizontal="center" vertical="center"/>
    </xf>
    <xf numFmtId="0" fontId="21" fillId="0" borderId="1" xfId="0" applyFont="1" applyBorder="1" applyAlignment="1">
      <alignment horizontal="center" vertical="center"/>
    </xf>
    <xf numFmtId="164" fontId="21" fillId="0" borderId="1" xfId="0" applyNumberFormat="1" applyFont="1" applyBorder="1" applyAlignment="1">
      <alignment horizontal="center" vertical="center"/>
    </xf>
    <xf numFmtId="0" fontId="20" fillId="0" borderId="1" xfId="0" applyFont="1" applyBorder="1" applyAlignment="1">
      <alignment horizontal="left" vertical="center"/>
    </xf>
    <xf numFmtId="165" fontId="20" fillId="0" borderId="1" xfId="0" applyNumberFormat="1" applyFont="1" applyBorder="1" applyAlignment="1">
      <alignment horizontal="center" vertical="center"/>
    </xf>
    <xf numFmtId="10" fontId="20" fillId="0" borderId="1" xfId="0" applyNumberFormat="1" applyFont="1" applyBorder="1" applyAlignment="1">
      <alignment horizontal="center" vertical="center"/>
    </xf>
    <xf numFmtId="0" fontId="20" fillId="0" borderId="1" xfId="0" applyFont="1" applyBorder="1" applyAlignment="1">
      <alignment horizontal="left" vertical="center" wrapText="1"/>
    </xf>
    <xf numFmtId="0" fontId="3" fillId="0" borderId="1" xfId="0" applyFont="1" applyBorder="1" applyAlignment="1">
      <alignment horizontal="center" vertical="center" wrapText="1"/>
    </xf>
    <xf numFmtId="10" fontId="3" fillId="0" borderId="1"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164" fontId="3" fillId="0" borderId="8" xfId="0" applyNumberFormat="1" applyFont="1" applyBorder="1" applyAlignment="1">
      <alignment horizontal="center" vertical="center" wrapText="1"/>
    </xf>
    <xf numFmtId="10" fontId="3" fillId="34" borderId="1" xfId="0" applyNumberFormat="1" applyFont="1" applyFill="1" applyBorder="1" applyAlignment="1">
      <alignment horizontal="center" vertical="center" wrapText="1"/>
    </xf>
    <xf numFmtId="164" fontId="20" fillId="43" borderId="1" xfId="0" applyNumberFormat="1" applyFont="1" applyFill="1" applyBorder="1" applyAlignment="1">
      <alignment horizontal="center" vertical="center"/>
    </xf>
    <xf numFmtId="164" fontId="9" fillId="2" borderId="1" xfId="0" applyNumberFormat="1" applyFont="1" applyFill="1" applyBorder="1" applyAlignment="1">
      <alignment horizontal="center" vertical="center"/>
    </xf>
    <xf numFmtId="0" fontId="16" fillId="12" borderId="15" xfId="0" applyFont="1" applyFill="1" applyBorder="1" applyAlignment="1">
      <alignment horizontal="center" vertical="center" wrapText="1"/>
    </xf>
    <xf numFmtId="0" fontId="16" fillId="12" borderId="8" xfId="0" applyFont="1" applyFill="1" applyBorder="1" applyAlignment="1">
      <alignment horizontal="center" vertical="center" wrapText="1"/>
    </xf>
    <xf numFmtId="0" fontId="9" fillId="10" borderId="4" xfId="0" applyFont="1" applyFill="1" applyBorder="1" applyAlignment="1">
      <alignment horizontal="center" vertical="center"/>
    </xf>
    <xf numFmtId="164" fontId="31" fillId="14" borderId="2" xfId="0" applyNumberFormat="1" applyFont="1" applyFill="1" applyBorder="1" applyAlignment="1">
      <alignment horizontal="center" vertical="center"/>
    </xf>
    <xf numFmtId="164" fontId="31" fillId="14" borderId="3" xfId="0" applyNumberFormat="1" applyFont="1" applyFill="1" applyBorder="1" applyAlignment="1">
      <alignment horizontal="center" vertical="center"/>
    </xf>
    <xf numFmtId="164" fontId="31" fillId="14" borderId="4" xfId="0" applyNumberFormat="1" applyFont="1" applyFill="1" applyBorder="1" applyAlignment="1">
      <alignment horizontal="center" vertical="center"/>
    </xf>
    <xf numFmtId="10" fontId="31" fillId="16" borderId="2" xfId="0" applyNumberFormat="1" applyFont="1" applyFill="1" applyBorder="1" applyAlignment="1">
      <alignment horizontal="center" vertical="center"/>
    </xf>
    <xf numFmtId="10" fontId="31" fillId="16" borderId="3" xfId="0" applyNumberFormat="1" applyFont="1" applyFill="1" applyBorder="1" applyAlignment="1">
      <alignment horizontal="center" vertical="center"/>
    </xf>
    <xf numFmtId="10" fontId="31" fillId="16" borderId="4" xfId="0" applyNumberFormat="1" applyFont="1" applyFill="1" applyBorder="1" applyAlignment="1">
      <alignment horizontal="center" vertical="center"/>
    </xf>
    <xf numFmtId="0" fontId="31" fillId="14" borderId="2" xfId="0" applyFont="1" applyFill="1" applyBorder="1" applyAlignment="1">
      <alignment horizontal="center" vertical="center"/>
    </xf>
    <xf numFmtId="0" fontId="31" fillId="14" borderId="3" xfId="0" applyFont="1" applyFill="1" applyBorder="1" applyAlignment="1">
      <alignment horizontal="center" vertical="center"/>
    </xf>
    <xf numFmtId="0" fontId="31" fillId="14" borderId="4" xfId="0" applyFont="1" applyFill="1" applyBorder="1" applyAlignment="1">
      <alignment horizontal="center" vertical="center"/>
    </xf>
    <xf numFmtId="0" fontId="21" fillId="14" borderId="6" xfId="0" applyFont="1" applyFill="1" applyBorder="1" applyAlignment="1">
      <alignment horizontal="center" vertical="center"/>
    </xf>
    <xf numFmtId="0" fontId="21" fillId="14" borderId="7" xfId="0" applyFont="1" applyFill="1" applyBorder="1" applyAlignment="1">
      <alignment horizontal="center" vertical="center"/>
    </xf>
    <xf numFmtId="0" fontId="21" fillId="14" borderId="3" xfId="0" applyFont="1" applyFill="1" applyBorder="1" applyAlignment="1">
      <alignment horizontal="center" vertical="center"/>
    </xf>
    <xf numFmtId="0" fontId="21" fillId="14" borderId="4" xfId="0" applyFont="1" applyFill="1" applyBorder="1" applyAlignment="1">
      <alignment horizontal="center" vertical="center"/>
    </xf>
    <xf numFmtId="0" fontId="34" fillId="0" borderId="6" xfId="0" applyFont="1" applyBorder="1" applyAlignment="1">
      <alignment horizontal="center" vertical="center"/>
    </xf>
    <xf numFmtId="0" fontId="34" fillId="0" borderId="7" xfId="0" applyFont="1" applyBorder="1" applyAlignment="1">
      <alignment horizontal="center" vertical="center"/>
    </xf>
    <xf numFmtId="164" fontId="34" fillId="0" borderId="7" xfId="0" applyNumberFormat="1" applyFont="1" applyBorder="1" applyAlignment="1">
      <alignment horizontal="center" vertical="center"/>
    </xf>
    <xf numFmtId="0" fontId="71" fillId="41" borderId="1" xfId="0" applyFont="1" applyFill="1" applyBorder="1" applyAlignment="1">
      <alignment horizontal="center" vertical="center"/>
    </xf>
    <xf numFmtId="0" fontId="30" fillId="0" borderId="9" xfId="0" applyFont="1" applyBorder="1" applyAlignment="1">
      <alignment horizontal="center"/>
    </xf>
    <xf numFmtId="0" fontId="30" fillId="0" borderId="1" xfId="0" applyFont="1" applyBorder="1" applyAlignment="1">
      <alignment horizontal="center"/>
    </xf>
    <xf numFmtId="0" fontId="5" fillId="7" borderId="1" xfId="0" applyFont="1" applyFill="1" applyBorder="1" applyAlignment="1">
      <alignment horizontal="center" vertical="center"/>
    </xf>
    <xf numFmtId="0" fontId="3" fillId="0" borderId="4" xfId="0" applyFont="1" applyBorder="1" applyAlignment="1">
      <alignment horizontal="center" vertical="center"/>
    </xf>
    <xf numFmtId="0" fontId="33" fillId="0" borderId="4" xfId="0" applyFont="1" applyBorder="1" applyAlignment="1">
      <alignment horizontal="center" vertical="center"/>
    </xf>
    <xf numFmtId="1" fontId="3" fillId="0" borderId="4" xfId="0" applyNumberFormat="1" applyFont="1" applyBorder="1" applyAlignment="1">
      <alignment horizontal="center" vertical="center"/>
    </xf>
    <xf numFmtId="0" fontId="3" fillId="0" borderId="5" xfId="0" applyFont="1" applyBorder="1" applyAlignment="1">
      <alignment horizontal="left" vertical="center" wrapText="1"/>
    </xf>
    <xf numFmtId="0" fontId="3" fillId="0" borderId="0" xfId="0" applyFont="1" applyAlignment="1">
      <alignment horizontal="left" vertical="center" wrapText="1"/>
    </xf>
    <xf numFmtId="0" fontId="3" fillId="0" borderId="16" xfId="0" applyFont="1" applyBorder="1" applyAlignment="1">
      <alignment horizontal="left" vertical="center" wrapText="1"/>
    </xf>
    <xf numFmtId="0" fontId="3" fillId="34" borderId="1" xfId="0" applyFont="1" applyFill="1" applyBorder="1" applyAlignment="1">
      <alignment horizontal="left"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20" fillId="0" borderId="8" xfId="0" applyFont="1" applyBorder="1" applyAlignment="1">
      <alignment horizontal="center" vertical="center"/>
    </xf>
    <xf numFmtId="0" fontId="20" fillId="0" borderId="9" xfId="0" applyFont="1" applyBorder="1" applyAlignment="1">
      <alignment horizontal="center" vertical="center"/>
    </xf>
    <xf numFmtId="10" fontId="20" fillId="34" borderId="1" xfId="0" applyNumberFormat="1" applyFont="1" applyFill="1" applyBorder="1" applyAlignment="1">
      <alignment horizontal="center" vertical="center"/>
    </xf>
    <xf numFmtId="0" fontId="10" fillId="0" borderId="1" xfId="0" applyFont="1" applyBorder="1" applyAlignment="1">
      <alignment horizontal="left" vertical="center" wrapText="1"/>
    </xf>
    <xf numFmtId="10" fontId="3" fillId="34" borderId="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10" fillId="34" borderId="2" xfId="0" applyFont="1" applyFill="1" applyBorder="1" applyAlignment="1">
      <alignment horizontal="left" vertical="center"/>
    </xf>
    <xf numFmtId="0" fontId="10" fillId="34" borderId="3" xfId="0" applyFont="1" applyFill="1" applyBorder="1" applyAlignment="1">
      <alignment horizontal="left" vertical="center"/>
    </xf>
    <xf numFmtId="0" fontId="10" fillId="34" borderId="4" xfId="0" applyFont="1" applyFill="1" applyBorder="1" applyAlignment="1">
      <alignment horizontal="left" vertical="center"/>
    </xf>
    <xf numFmtId="164" fontId="10" fillId="43" borderId="1" xfId="0" applyNumberFormat="1" applyFont="1" applyFill="1" applyBorder="1" applyAlignment="1">
      <alignment horizontal="center" vertical="center"/>
    </xf>
    <xf numFmtId="0" fontId="31" fillId="0" borderId="10" xfId="0" applyFont="1" applyBorder="1" applyAlignment="1">
      <alignment horizontal="center" vertical="center"/>
    </xf>
    <xf numFmtId="0" fontId="31" fillId="0" borderId="0" xfId="0" applyFont="1" applyAlignment="1">
      <alignment horizontal="center" vertical="center"/>
    </xf>
    <xf numFmtId="0" fontId="9" fillId="2" borderId="8" xfId="0" applyFont="1" applyFill="1" applyBorder="1" applyAlignment="1">
      <alignment horizontal="center" vertical="center"/>
    </xf>
    <xf numFmtId="0" fontId="3" fillId="0" borderId="7" xfId="0" applyFont="1" applyBorder="1" applyAlignment="1">
      <alignment horizontal="center" vertical="center" wrapText="1"/>
    </xf>
    <xf numFmtId="0" fontId="3" fillId="0" borderId="11" xfId="0" applyFont="1" applyBorder="1" applyAlignment="1">
      <alignment horizontal="center" vertical="center" wrapText="1"/>
    </xf>
    <xf numFmtId="0" fontId="10" fillId="0" borderId="1" xfId="0" applyFont="1" applyBorder="1" applyAlignment="1">
      <alignment horizontal="center"/>
    </xf>
    <xf numFmtId="0" fontId="36" fillId="44" borderId="6" xfId="0" applyFont="1" applyFill="1" applyBorder="1" applyAlignment="1">
      <alignment horizontal="center" vertical="center"/>
    </xf>
    <xf numFmtId="0" fontId="36" fillId="44" borderId="7" xfId="0" applyFont="1" applyFill="1" applyBorder="1" applyAlignment="1">
      <alignment horizontal="center" vertical="center"/>
    </xf>
    <xf numFmtId="166" fontId="33" fillId="0" borderId="1" xfId="0" applyNumberFormat="1" applyFont="1" applyBorder="1" applyAlignment="1">
      <alignment horizontal="center" vertical="center"/>
    </xf>
    <xf numFmtId="0" fontId="66" fillId="45" borderId="1" xfId="0" applyFont="1" applyFill="1" applyBorder="1" applyAlignment="1">
      <alignment horizontal="center" vertical="center" wrapText="1"/>
    </xf>
    <xf numFmtId="0" fontId="71" fillId="42" borderId="1" xfId="0" applyFont="1" applyFill="1" applyBorder="1" applyAlignment="1">
      <alignment horizontal="center" vertical="center"/>
    </xf>
    <xf numFmtId="167" fontId="64" fillId="34" borderId="1" xfId="0" applyNumberFormat="1" applyFont="1" applyFill="1" applyBorder="1" applyAlignment="1">
      <alignment horizontal="center" vertical="center"/>
    </xf>
    <xf numFmtId="0" fontId="3" fillId="0" borderId="3" xfId="0" applyFont="1" applyBorder="1" applyAlignment="1">
      <alignment horizontal="center" vertical="center"/>
    </xf>
    <xf numFmtId="164" fontId="31" fillId="14" borderId="1" xfId="0" applyNumberFormat="1" applyFont="1" applyFill="1" applyBorder="1" applyAlignment="1">
      <alignment horizontal="center" vertical="center"/>
    </xf>
    <xf numFmtId="0" fontId="31" fillId="14" borderId="1" xfId="0" applyFont="1" applyFill="1" applyBorder="1" applyAlignment="1">
      <alignment horizontal="center" vertical="center"/>
    </xf>
    <xf numFmtId="10" fontId="31" fillId="14" borderId="1" xfId="0" applyNumberFormat="1" applyFont="1" applyFill="1" applyBorder="1" applyAlignment="1">
      <alignment horizontal="center" vertical="center"/>
    </xf>
    <xf numFmtId="165" fontId="3" fillId="0" borderId="1" xfId="0" applyNumberFormat="1" applyFont="1" applyBorder="1" applyAlignment="1">
      <alignment horizontal="center" vertical="center"/>
    </xf>
    <xf numFmtId="0" fontId="3" fillId="0" borderId="1" xfId="0" applyFont="1" applyBorder="1" applyAlignment="1">
      <alignment horizontal="left" vertical="center"/>
    </xf>
    <xf numFmtId="164" fontId="23" fillId="47" borderId="1" xfId="0" applyNumberFormat="1" applyFont="1" applyFill="1" applyBorder="1" applyAlignment="1">
      <alignment horizontal="center" vertical="center"/>
    </xf>
    <xf numFmtId="164" fontId="66" fillId="47" borderId="1" xfId="0" applyNumberFormat="1" applyFont="1" applyFill="1" applyBorder="1" applyAlignment="1">
      <alignment horizontal="center" vertical="center"/>
    </xf>
    <xf numFmtId="0" fontId="23" fillId="47" borderId="2" xfId="0" applyFont="1" applyFill="1" applyBorder="1" applyAlignment="1">
      <alignment horizontal="center" vertical="center"/>
    </xf>
    <xf numFmtId="0" fontId="23" fillId="47" borderId="3" xfId="0" applyFont="1" applyFill="1" applyBorder="1" applyAlignment="1">
      <alignment horizontal="center" vertical="center"/>
    </xf>
    <xf numFmtId="0" fontId="23" fillId="47" borderId="4" xfId="0" applyFont="1" applyFill="1" applyBorder="1" applyAlignment="1">
      <alignment horizontal="center" vertical="center"/>
    </xf>
    <xf numFmtId="164" fontId="23" fillId="47" borderId="2" xfId="0" applyNumberFormat="1" applyFont="1" applyFill="1" applyBorder="1" applyAlignment="1">
      <alignment horizontal="center" vertical="center"/>
    </xf>
    <xf numFmtId="164" fontId="23" fillId="47" borderId="3" xfId="0" applyNumberFormat="1" applyFont="1" applyFill="1" applyBorder="1" applyAlignment="1">
      <alignment horizontal="center" vertical="center"/>
    </xf>
    <xf numFmtId="164" fontId="23" fillId="47" borderId="4" xfId="0" applyNumberFormat="1" applyFont="1" applyFill="1" applyBorder="1" applyAlignment="1">
      <alignment horizontal="center" vertical="center"/>
    </xf>
    <xf numFmtId="0" fontId="66" fillId="47" borderId="2" xfId="0" applyFont="1" applyFill="1" applyBorder="1" applyAlignment="1">
      <alignment horizontal="center" vertical="center"/>
    </xf>
    <xf numFmtId="0" fontId="66" fillId="47" borderId="3" xfId="0" applyFont="1" applyFill="1" applyBorder="1" applyAlignment="1">
      <alignment horizontal="center" vertical="center"/>
    </xf>
    <xf numFmtId="0" fontId="66" fillId="47" borderId="4" xfId="0" applyFont="1" applyFill="1" applyBorder="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4" borderId="1" xfId="0" applyFont="1" applyFill="1" applyBorder="1" applyAlignment="1">
      <alignment horizontal="center" vertical="center"/>
    </xf>
    <xf numFmtId="0" fontId="0" fillId="6" borderId="1" xfId="0" applyFill="1" applyBorder="1" applyAlignment="1">
      <alignment horizontal="center"/>
    </xf>
    <xf numFmtId="0" fontId="15" fillId="10" borderId="1" xfId="0" applyFont="1" applyFill="1" applyBorder="1" applyAlignment="1">
      <alignment horizontal="center" vertical="center"/>
    </xf>
    <xf numFmtId="0" fontId="14" fillId="11" borderId="1" xfId="0" applyFont="1" applyFill="1" applyBorder="1" applyAlignment="1">
      <alignment horizontal="center" vertical="center" wrapText="1"/>
    </xf>
    <xf numFmtId="0" fontId="14" fillId="11" borderId="2"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12" fillId="8" borderId="2" xfId="0" applyFont="1" applyFill="1" applyBorder="1" applyAlignment="1">
      <alignment horizontal="center" vertical="center" wrapText="1"/>
    </xf>
    <xf numFmtId="0" fontId="12" fillId="8" borderId="3" xfId="0" applyFont="1" applyFill="1" applyBorder="1" applyAlignment="1">
      <alignment horizontal="center" vertical="center" wrapText="1"/>
    </xf>
    <xf numFmtId="0" fontId="12" fillId="8" borderId="4" xfId="0" applyFont="1" applyFill="1" applyBorder="1" applyAlignment="1">
      <alignment horizontal="center" vertical="center" wrapText="1"/>
    </xf>
    <xf numFmtId="0" fontId="12" fillId="21" borderId="2" xfId="0" applyFont="1" applyFill="1" applyBorder="1" applyAlignment="1">
      <alignment horizontal="center" vertical="center"/>
    </xf>
    <xf numFmtId="0" fontId="12" fillId="21" borderId="3" xfId="0" applyFont="1" applyFill="1" applyBorder="1" applyAlignment="1">
      <alignment horizontal="center" vertical="center"/>
    </xf>
    <xf numFmtId="0" fontId="12" fillId="21" borderId="4" xfId="0" applyFont="1" applyFill="1" applyBorder="1" applyAlignment="1">
      <alignment horizontal="center" vertical="center"/>
    </xf>
    <xf numFmtId="0" fontId="6" fillId="0" borderId="2" xfId="0" applyFont="1" applyBorder="1" applyAlignment="1">
      <alignment horizontal="right"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14" fillId="0" borderId="1" xfId="0" applyFont="1" applyBorder="1" applyAlignment="1">
      <alignment horizontal="center" vertical="center"/>
    </xf>
    <xf numFmtId="0" fontId="4" fillId="14" borderId="2" xfId="0" applyFont="1" applyFill="1" applyBorder="1" applyAlignment="1">
      <alignment horizontal="center" vertical="center"/>
    </xf>
    <xf numFmtId="0" fontId="4" fillId="14" borderId="3" xfId="0" applyFont="1" applyFill="1" applyBorder="1" applyAlignment="1">
      <alignment horizontal="center" vertical="center"/>
    </xf>
    <xf numFmtId="0" fontId="4" fillId="14" borderId="4" xfId="0" applyFont="1" applyFill="1" applyBorder="1" applyAlignment="1">
      <alignment horizontal="center" vertical="center"/>
    </xf>
    <xf numFmtId="0" fontId="17" fillId="7" borderId="8" xfId="0" applyFont="1" applyFill="1" applyBorder="1" applyAlignment="1">
      <alignment horizontal="center" vertical="center"/>
    </xf>
    <xf numFmtId="0" fontId="17" fillId="7" borderId="1"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3" xfId="0" applyFont="1" applyFill="1" applyBorder="1" applyAlignment="1">
      <alignment horizontal="center" vertical="center"/>
    </xf>
    <xf numFmtId="0" fontId="15" fillId="2" borderId="4" xfId="0" applyFont="1" applyFill="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7" fillId="0" borderId="1" xfId="0" applyFont="1" applyBorder="1" applyAlignment="1">
      <alignment horizontal="center" vertical="center"/>
    </xf>
    <xf numFmtId="0" fontId="4" fillId="0" borderId="1" xfId="0" applyFont="1" applyBorder="1" applyAlignment="1">
      <alignment horizontal="center" vertical="center"/>
    </xf>
    <xf numFmtId="0" fontId="4" fillId="10" borderId="2" xfId="0" applyFont="1" applyFill="1" applyBorder="1" applyAlignment="1">
      <alignment horizontal="center" vertical="center"/>
    </xf>
    <xf numFmtId="0" fontId="4" fillId="10" borderId="4" xfId="0" applyFont="1" applyFill="1" applyBorder="1" applyAlignment="1">
      <alignment horizontal="center" vertical="center"/>
    </xf>
    <xf numFmtId="0" fontId="2" fillId="0" borderId="1" xfId="0" applyFont="1" applyBorder="1" applyAlignment="1">
      <alignment horizontal="left" vertical="center"/>
    </xf>
    <xf numFmtId="10" fontId="2" fillId="0" borderId="2" xfId="0" applyNumberFormat="1" applyFont="1" applyBorder="1" applyAlignment="1">
      <alignment horizontal="center" vertical="center"/>
    </xf>
    <xf numFmtId="10" fontId="2" fillId="0" borderId="4" xfId="0" applyNumberFormat="1" applyFont="1" applyBorder="1" applyAlignment="1">
      <alignment horizontal="center" vertical="center"/>
    </xf>
    <xf numFmtId="165" fontId="2" fillId="0" borderId="2" xfId="0" applyNumberFormat="1" applyFont="1" applyBorder="1" applyAlignment="1">
      <alignment horizontal="center" vertical="center"/>
    </xf>
    <xf numFmtId="165" fontId="2" fillId="0" borderId="4" xfId="0" applyNumberFormat="1" applyFont="1" applyBorder="1" applyAlignment="1">
      <alignment horizontal="center" vertical="center"/>
    </xf>
    <xf numFmtId="0" fontId="9" fillId="14" borderId="2" xfId="0" applyFont="1" applyFill="1" applyBorder="1" applyAlignment="1">
      <alignment horizontal="center" vertical="center"/>
    </xf>
    <xf numFmtId="0" fontId="9" fillId="14" borderId="3" xfId="0" applyFont="1" applyFill="1" applyBorder="1" applyAlignment="1">
      <alignment horizontal="center" vertical="center"/>
    </xf>
    <xf numFmtId="0" fontId="9" fillId="14" borderId="4" xfId="0" applyFont="1" applyFill="1" applyBorder="1" applyAlignment="1">
      <alignment horizontal="center" vertical="center"/>
    </xf>
    <xf numFmtId="10" fontId="9" fillId="14" borderId="2" xfId="0" applyNumberFormat="1" applyFont="1" applyFill="1" applyBorder="1" applyAlignment="1">
      <alignment horizontal="center" vertical="center"/>
    </xf>
    <xf numFmtId="10" fontId="9" fillId="14" borderId="4" xfId="0" applyNumberFormat="1" applyFont="1" applyFill="1" applyBorder="1" applyAlignment="1">
      <alignment horizontal="center" vertical="center"/>
    </xf>
    <xf numFmtId="164" fontId="6" fillId="0" borderId="8" xfId="0" applyNumberFormat="1" applyFont="1" applyBorder="1" applyAlignment="1">
      <alignment horizontal="center" vertical="center"/>
    </xf>
    <xf numFmtId="164" fontId="6" fillId="0" borderId="9" xfId="0" applyNumberFormat="1" applyFont="1" applyBorder="1" applyAlignment="1">
      <alignment horizontal="center" vertical="center"/>
    </xf>
    <xf numFmtId="164" fontId="11" fillId="0" borderId="8" xfId="0" applyNumberFormat="1" applyFont="1" applyBorder="1" applyAlignment="1">
      <alignment horizontal="center" vertical="center"/>
    </xf>
    <xf numFmtId="164" fontId="11" fillId="0" borderId="9" xfId="0" applyNumberFormat="1" applyFont="1" applyBorder="1" applyAlignment="1">
      <alignment horizontal="center" vertical="center"/>
    </xf>
    <xf numFmtId="164" fontId="2" fillId="0" borderId="8" xfId="0" applyNumberFormat="1" applyFont="1" applyBorder="1" applyAlignment="1">
      <alignment horizontal="center" vertical="center"/>
    </xf>
    <xf numFmtId="164" fontId="2" fillId="0" borderId="9"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0" borderId="6" xfId="0" applyFont="1" applyBorder="1" applyAlignment="1">
      <alignment horizontal="center" vertical="center"/>
    </xf>
    <xf numFmtId="0" fontId="17" fillId="0" borderId="7" xfId="0" applyFont="1" applyBorder="1" applyAlignment="1">
      <alignment horizontal="center" vertical="center"/>
    </xf>
    <xf numFmtId="0" fontId="17" fillId="0" borderId="15" xfId="0" applyFont="1" applyBorder="1" applyAlignment="1">
      <alignment horizontal="center" vertical="center"/>
    </xf>
    <xf numFmtId="0" fontId="17" fillId="0" borderId="10" xfId="0" applyFont="1" applyBorder="1" applyAlignment="1">
      <alignment horizontal="center" vertical="center"/>
    </xf>
    <xf numFmtId="0" fontId="17" fillId="0" borderId="11" xfId="0" applyFont="1" applyBorder="1" applyAlignment="1">
      <alignment horizontal="center" vertical="center"/>
    </xf>
    <xf numFmtId="0" fontId="17" fillId="0" borderId="12"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0" fontId="4" fillId="14" borderId="1" xfId="0" applyFont="1" applyFill="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2" xfId="0" applyFont="1" applyBorder="1" applyAlignment="1">
      <alignment horizontal="center" vertical="center"/>
    </xf>
    <xf numFmtId="0" fontId="2" fillId="0" borderId="1" xfId="0" applyFont="1" applyBorder="1" applyAlignment="1">
      <alignment horizontal="center"/>
    </xf>
    <xf numFmtId="0" fontId="25" fillId="19" borderId="1" xfId="0" applyFont="1" applyFill="1" applyBorder="1" applyAlignment="1">
      <alignment horizontal="center" vertical="center"/>
    </xf>
    <xf numFmtId="0" fontId="9" fillId="3" borderId="2"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11" fillId="0" borderId="14"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1" fillId="0" borderId="6"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3"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4" fillId="0" borderId="4" xfId="0" applyFont="1" applyBorder="1" applyAlignment="1">
      <alignment horizontal="left" vertical="center"/>
    </xf>
    <xf numFmtId="0" fontId="23" fillId="20" borderId="2" xfId="0" applyFont="1" applyFill="1" applyBorder="1" applyAlignment="1">
      <alignment horizontal="center" vertical="center"/>
    </xf>
    <xf numFmtId="0" fontId="23" fillId="20" borderId="3" xfId="0" applyFont="1" applyFill="1" applyBorder="1" applyAlignment="1">
      <alignment horizontal="center" vertical="center"/>
    </xf>
    <xf numFmtId="0" fontId="23" fillId="20" borderId="4" xfId="0" applyFont="1" applyFill="1" applyBorder="1" applyAlignment="1">
      <alignment horizontal="center" vertical="center"/>
    </xf>
    <xf numFmtId="0" fontId="11"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165" fontId="6" fillId="0" borderId="2" xfId="0" applyNumberFormat="1" applyFont="1" applyBorder="1" applyAlignment="1">
      <alignment horizontal="center" vertical="center"/>
    </xf>
    <xf numFmtId="165" fontId="6" fillId="0" borderId="4" xfId="0" applyNumberFormat="1" applyFont="1" applyBorder="1" applyAlignment="1">
      <alignment horizontal="center" vertical="center"/>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12" xfId="0" applyFont="1" applyBorder="1" applyAlignment="1">
      <alignment horizontal="left" vertical="center" wrapText="1"/>
    </xf>
    <xf numFmtId="10" fontId="6" fillId="0" borderId="2" xfId="0" applyNumberFormat="1" applyFont="1" applyBorder="1" applyAlignment="1">
      <alignment horizontal="center" vertical="center"/>
    </xf>
    <xf numFmtId="10" fontId="6" fillId="0" borderId="4" xfId="0" applyNumberFormat="1" applyFont="1" applyBorder="1" applyAlignment="1">
      <alignment horizontal="center" vertical="center"/>
    </xf>
    <xf numFmtId="0" fontId="23" fillId="18" borderId="2" xfId="0" applyFont="1" applyFill="1" applyBorder="1" applyAlignment="1">
      <alignment horizontal="center" vertical="center"/>
    </xf>
    <xf numFmtId="0" fontId="23" fillId="18" borderId="3" xfId="0" applyFont="1" applyFill="1" applyBorder="1" applyAlignment="1">
      <alignment horizontal="center" vertical="center"/>
    </xf>
    <xf numFmtId="0" fontId="23" fillId="18" borderId="4" xfId="0" applyFont="1" applyFill="1" applyBorder="1" applyAlignment="1">
      <alignment horizontal="center"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15" xfId="0" applyFont="1" applyBorder="1" applyAlignment="1">
      <alignment horizontal="left" vertical="center"/>
    </xf>
    <xf numFmtId="0" fontId="6" fillId="0" borderId="1" xfId="0" applyFont="1" applyBorder="1" applyAlignment="1">
      <alignment horizontal="left" vertical="center" wrapText="1"/>
    </xf>
    <xf numFmtId="10" fontId="6" fillId="5" borderId="1" xfId="0" applyNumberFormat="1" applyFont="1" applyFill="1" applyBorder="1" applyAlignment="1">
      <alignment horizontal="center" vertical="center"/>
    </xf>
    <xf numFmtId="0" fontId="11" fillId="0" borderId="1" xfId="0" applyFont="1" applyBorder="1" applyAlignment="1">
      <alignment horizontal="center"/>
    </xf>
    <xf numFmtId="0" fontId="23" fillId="18" borderId="1" xfId="0" applyFont="1" applyFill="1" applyBorder="1" applyAlignment="1">
      <alignment horizontal="center" vertical="center"/>
    </xf>
    <xf numFmtId="0" fontId="19" fillId="17" borderId="2" xfId="0" applyFont="1" applyFill="1" applyBorder="1" applyAlignment="1">
      <alignment horizontal="center"/>
    </xf>
    <xf numFmtId="0" fontId="19" fillId="17" borderId="3" xfId="0" applyFont="1" applyFill="1" applyBorder="1" applyAlignment="1">
      <alignment horizontal="center"/>
    </xf>
    <xf numFmtId="0" fontId="19" fillId="17" borderId="4" xfId="0" applyFont="1" applyFill="1" applyBorder="1" applyAlignment="1">
      <alignment horizontal="center"/>
    </xf>
    <xf numFmtId="0" fontId="19" fillId="6" borderId="2" xfId="0" applyFont="1" applyFill="1" applyBorder="1" applyAlignment="1">
      <alignment horizontal="center"/>
    </xf>
    <xf numFmtId="0" fontId="19" fillId="6" borderId="3" xfId="0" applyFont="1" applyFill="1" applyBorder="1" applyAlignment="1">
      <alignment horizontal="center"/>
    </xf>
    <xf numFmtId="0" fontId="19" fillId="6" borderId="4" xfId="0" applyFont="1" applyFill="1" applyBorder="1" applyAlignment="1">
      <alignment horizontal="center"/>
    </xf>
    <xf numFmtId="0" fontId="21" fillId="16" borderId="9" xfId="0" applyFont="1" applyFill="1" applyBorder="1" applyAlignment="1">
      <alignment horizontal="center" vertical="center"/>
    </xf>
    <xf numFmtId="164" fontId="20" fillId="0" borderId="6" xfId="0" applyNumberFormat="1" applyFont="1" applyBorder="1" applyAlignment="1">
      <alignment horizontal="center" vertical="center"/>
    </xf>
    <xf numFmtId="164" fontId="20" fillId="0" borderId="7" xfId="0" applyNumberFormat="1" applyFont="1" applyBorder="1" applyAlignment="1">
      <alignment horizontal="center" vertical="center"/>
    </xf>
    <xf numFmtId="164" fontId="20" fillId="0" borderId="15" xfId="0" applyNumberFormat="1" applyFont="1" applyBorder="1" applyAlignment="1">
      <alignment horizontal="center" vertical="center"/>
    </xf>
    <xf numFmtId="164" fontId="20" fillId="0" borderId="5" xfId="0" applyNumberFormat="1" applyFont="1" applyBorder="1" applyAlignment="1">
      <alignment horizontal="center" vertical="center"/>
    </xf>
    <xf numFmtId="164" fontId="20" fillId="0" borderId="0" xfId="0" applyNumberFormat="1" applyFont="1" applyAlignment="1">
      <alignment horizontal="center" vertical="center"/>
    </xf>
    <xf numFmtId="164" fontId="20" fillId="0" borderId="16" xfId="0" applyNumberFormat="1" applyFont="1" applyBorder="1" applyAlignment="1">
      <alignment horizontal="center" vertical="center"/>
    </xf>
    <xf numFmtId="164" fontId="20" fillId="0" borderId="10" xfId="0" applyNumberFormat="1" applyFont="1" applyBorder="1" applyAlignment="1">
      <alignment horizontal="center" vertical="center"/>
    </xf>
    <xf numFmtId="164" fontId="20" fillId="0" borderId="11" xfId="0" applyNumberFormat="1" applyFont="1" applyBorder="1" applyAlignment="1">
      <alignment horizontal="center" vertical="center"/>
    </xf>
    <xf numFmtId="164" fontId="20" fillId="0" borderId="12" xfId="0" applyNumberFormat="1" applyFont="1" applyBorder="1" applyAlignment="1">
      <alignment horizontal="center" vertic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5" fillId="7" borderId="2" xfId="0" applyFont="1" applyFill="1" applyBorder="1" applyAlignment="1">
      <alignment horizontal="center" vertical="center"/>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28" fillId="0" borderId="15"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28" fillId="0" borderId="12" xfId="0" applyFont="1" applyBorder="1" applyAlignment="1">
      <alignment horizontal="center" vertical="center"/>
    </xf>
    <xf numFmtId="0" fontId="70" fillId="30" borderId="2" xfId="0" applyFont="1" applyFill="1" applyBorder="1" applyAlignment="1">
      <alignment horizontal="center" vertical="center" wrapText="1"/>
    </xf>
    <xf numFmtId="0" fontId="70" fillId="30" borderId="3" xfId="0" applyFont="1" applyFill="1" applyBorder="1" applyAlignment="1">
      <alignment horizontal="center" vertical="center" wrapText="1"/>
    </xf>
    <xf numFmtId="0" fontId="70" fillId="30" borderId="4" xfId="0" applyFont="1" applyFill="1" applyBorder="1" applyAlignment="1">
      <alignment horizontal="center" vertical="center" wrapText="1"/>
    </xf>
    <xf numFmtId="0" fontId="17" fillId="34" borderId="2" xfId="0" applyFont="1" applyFill="1" applyBorder="1" applyAlignment="1">
      <alignment horizontal="center" vertical="center" wrapText="1"/>
    </xf>
    <xf numFmtId="0" fontId="17" fillId="34" borderId="4" xfId="0" applyFont="1" applyFill="1" applyBorder="1" applyAlignment="1">
      <alignment horizontal="center" vertical="center" wrapText="1"/>
    </xf>
    <xf numFmtId="0" fontId="60" fillId="34" borderId="2" xfId="0" applyFont="1" applyFill="1" applyBorder="1" applyAlignment="1">
      <alignment horizontal="center"/>
    </xf>
    <xf numFmtId="0" fontId="60" fillId="34" borderId="4" xfId="0" applyFont="1" applyFill="1" applyBorder="1" applyAlignment="1">
      <alignment horizontal="center"/>
    </xf>
    <xf numFmtId="167" fontId="64" fillId="34" borderId="3" xfId="0" applyNumberFormat="1" applyFont="1" applyFill="1" applyBorder="1" applyAlignment="1">
      <alignment horizontal="center" vertical="center"/>
    </xf>
    <xf numFmtId="0" fontId="66" fillId="45" borderId="2" xfId="0" applyFont="1" applyFill="1" applyBorder="1" applyAlignment="1">
      <alignment horizontal="center" vertical="center" wrapText="1"/>
    </xf>
    <xf numFmtId="0" fontId="66" fillId="45" borderId="3" xfId="0" applyFont="1" applyFill="1" applyBorder="1" applyAlignment="1">
      <alignment horizontal="center" vertical="center" wrapText="1"/>
    </xf>
    <xf numFmtId="0" fontId="66" fillId="45" borderId="4" xfId="0" applyFont="1" applyFill="1" applyBorder="1" applyAlignment="1">
      <alignment horizontal="center" vertical="center" wrapText="1"/>
    </xf>
    <xf numFmtId="0" fontId="71" fillId="42" borderId="2" xfId="0" applyFont="1" applyFill="1" applyBorder="1" applyAlignment="1">
      <alignment horizontal="center" vertical="center"/>
    </xf>
    <xf numFmtId="0" fontId="71" fillId="42" borderId="3" xfId="0" applyFont="1" applyFill="1" applyBorder="1" applyAlignment="1">
      <alignment horizontal="center" vertical="center"/>
    </xf>
    <xf numFmtId="0" fontId="71" fillId="42" borderId="4" xfId="0" applyFont="1" applyFill="1" applyBorder="1" applyAlignment="1">
      <alignment horizontal="center" vertical="center"/>
    </xf>
    <xf numFmtId="0" fontId="71" fillId="41" borderId="2" xfId="0" applyFont="1" applyFill="1" applyBorder="1" applyAlignment="1">
      <alignment horizontal="center" vertical="center"/>
    </xf>
    <xf numFmtId="0" fontId="71" fillId="41" borderId="3" xfId="0" applyFont="1" applyFill="1" applyBorder="1" applyAlignment="1">
      <alignment horizontal="center" vertical="center"/>
    </xf>
    <xf numFmtId="0" fontId="71" fillId="41" borderId="4" xfId="0" applyFont="1" applyFill="1" applyBorder="1" applyAlignment="1">
      <alignment horizontal="center" vertical="center"/>
    </xf>
    <xf numFmtId="0" fontId="16" fillId="12" borderId="2" xfId="0" applyFont="1" applyFill="1" applyBorder="1" applyAlignment="1">
      <alignment horizontal="center" vertical="center" wrapText="1"/>
    </xf>
    <xf numFmtId="0" fontId="16" fillId="12" borderId="3" xfId="0" applyFont="1" applyFill="1" applyBorder="1" applyAlignment="1">
      <alignment horizontal="center" vertical="center" wrapText="1"/>
    </xf>
    <xf numFmtId="0" fontId="16" fillId="12" borderId="4" xfId="0" applyFont="1" applyFill="1" applyBorder="1" applyAlignment="1">
      <alignment horizontal="center" vertical="center" wrapText="1"/>
    </xf>
    <xf numFmtId="0" fontId="9" fillId="10" borderId="2" xfId="0" applyFont="1" applyFill="1" applyBorder="1" applyAlignment="1">
      <alignment horizontal="center" vertical="center"/>
    </xf>
    <xf numFmtId="0" fontId="9" fillId="10" borderId="3" xfId="0" applyFont="1"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164" fontId="3" fillId="0" borderId="2"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34" borderId="2" xfId="0" applyFont="1" applyFill="1" applyBorder="1" applyAlignment="1">
      <alignment horizontal="left" vertical="center"/>
    </xf>
    <xf numFmtId="0" fontId="3" fillId="34" borderId="3" xfId="0" applyFont="1" applyFill="1" applyBorder="1" applyAlignment="1">
      <alignment horizontal="left" vertical="center"/>
    </xf>
    <xf numFmtId="0" fontId="3" fillId="34" borderId="4" xfId="0" applyFont="1" applyFill="1" applyBorder="1" applyAlignment="1">
      <alignment horizontal="left" vertical="center"/>
    </xf>
    <xf numFmtId="164" fontId="3" fillId="34" borderId="3" xfId="0" applyNumberFormat="1" applyFont="1" applyFill="1" applyBorder="1" applyAlignment="1">
      <alignment horizontal="center" vertical="center"/>
    </xf>
    <xf numFmtId="164" fontId="3" fillId="34" borderId="4" xfId="0" applyNumberFormat="1" applyFont="1" applyFill="1" applyBorder="1" applyAlignment="1">
      <alignment horizontal="center" vertical="center"/>
    </xf>
    <xf numFmtId="164" fontId="9" fillId="2" borderId="2"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xf>
    <xf numFmtId="164" fontId="9" fillId="2" borderId="4" xfId="0" applyNumberFormat="1"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3" fillId="0" borderId="2" xfId="0" applyFont="1" applyBorder="1" applyAlignment="1">
      <alignment horizontal="center" vertical="center"/>
    </xf>
    <xf numFmtId="0" fontId="33" fillId="0" borderId="3" xfId="0" applyFont="1" applyBorder="1" applyAlignment="1">
      <alignment horizontal="center" vertical="center"/>
    </xf>
    <xf numFmtId="1" fontId="3" fillId="0" borderId="2" xfId="0" applyNumberFormat="1" applyFont="1" applyBorder="1" applyAlignment="1">
      <alignment horizontal="center" vertical="center"/>
    </xf>
    <xf numFmtId="1" fontId="3" fillId="0" borderId="3" xfId="0" applyNumberFormat="1" applyFont="1" applyBorder="1" applyAlignment="1">
      <alignment horizontal="center" vertical="center"/>
    </xf>
    <xf numFmtId="0" fontId="20" fillId="0" borderId="14" xfId="0" applyFont="1" applyBorder="1" applyAlignment="1">
      <alignment horizontal="center" vertical="center"/>
    </xf>
    <xf numFmtId="0" fontId="23" fillId="47" borderId="5" xfId="0" applyFont="1" applyFill="1" applyBorder="1" applyAlignment="1">
      <alignment horizontal="center" vertical="center"/>
    </xf>
    <xf numFmtId="0" fontId="23" fillId="47" borderId="0" xfId="0" applyFont="1" applyFill="1" applyAlignment="1">
      <alignment horizontal="center" vertical="center"/>
    </xf>
    <xf numFmtId="0" fontId="23" fillId="47" borderId="16" xfId="0" applyFont="1" applyFill="1" applyBorder="1" applyAlignment="1">
      <alignment horizontal="center" vertical="center"/>
    </xf>
    <xf numFmtId="0" fontId="66" fillId="47" borderId="6" xfId="0" applyFont="1" applyFill="1" applyBorder="1" applyAlignment="1">
      <alignment horizontal="center" vertical="center"/>
    </xf>
    <xf numFmtId="0" fontId="66" fillId="47" borderId="7" xfId="0" applyFont="1" applyFill="1" applyBorder="1" applyAlignment="1">
      <alignment horizontal="center" vertical="center"/>
    </xf>
    <xf numFmtId="0" fontId="66" fillId="47" borderId="15" xfId="0" applyFont="1" applyFill="1" applyBorder="1" applyAlignment="1">
      <alignment horizontal="center" vertical="center"/>
    </xf>
    <xf numFmtId="0" fontId="29" fillId="12" borderId="1" xfId="0" applyFont="1" applyFill="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10" fontId="20" fillId="0" borderId="4" xfId="0" applyNumberFormat="1" applyFont="1" applyBorder="1" applyAlignment="1">
      <alignment horizontal="center" vertical="center"/>
    </xf>
    <xf numFmtId="10" fontId="20" fillId="48" borderId="4" xfId="0" applyNumberFormat="1" applyFont="1" applyFill="1" applyBorder="1" applyAlignment="1">
      <alignment horizontal="center" vertical="center"/>
    </xf>
    <xf numFmtId="10" fontId="20" fillId="48" borderId="1" xfId="0" applyNumberFormat="1" applyFont="1" applyFill="1" applyBorder="1" applyAlignment="1">
      <alignment horizontal="center" vertical="center"/>
    </xf>
    <xf numFmtId="164" fontId="20" fillId="0" borderId="4" xfId="0" applyNumberFormat="1" applyFont="1" applyBorder="1" applyAlignment="1">
      <alignment horizontal="center" vertical="center"/>
    </xf>
    <xf numFmtId="164" fontId="31" fillId="16" borderId="1" xfId="0" applyNumberFormat="1" applyFont="1" applyFill="1" applyBorder="1" applyAlignment="1">
      <alignment horizontal="center" vertical="center"/>
    </xf>
    <xf numFmtId="10" fontId="21" fillId="16" borderId="1" xfId="0" applyNumberFormat="1" applyFont="1" applyFill="1" applyBorder="1" applyAlignment="1">
      <alignment horizontal="center" vertical="center"/>
    </xf>
    <xf numFmtId="0" fontId="21" fillId="14" borderId="2" xfId="0" applyFont="1" applyFill="1" applyBorder="1" applyAlignment="1">
      <alignment horizontal="center" vertical="center"/>
    </xf>
    <xf numFmtId="0" fontId="9" fillId="10" borderId="10" xfId="0" applyFont="1" applyFill="1" applyBorder="1" applyAlignment="1">
      <alignment horizontal="center" vertical="center"/>
    </xf>
    <xf numFmtId="0" fontId="9" fillId="10" borderId="11" xfId="0" applyFont="1" applyFill="1" applyBorder="1" applyAlignment="1">
      <alignment horizontal="center" vertical="center"/>
    </xf>
    <xf numFmtId="0" fontId="9" fillId="10" borderId="12" xfId="0"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cellXfs>
  <cellStyles count="3">
    <cellStyle name="Moeda" xfId="1" builtinId="4"/>
    <cellStyle name="Normal" xfId="0" builtinId="0"/>
    <cellStyle name="Normal 2 2" xfId="2" xr:uid="{FB82B69B-6EF3-4ABF-B76F-A9F10B11B7C7}"/>
  </cellStyles>
  <dxfs count="4">
    <dxf>
      <font>
        <color theme="0"/>
      </font>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000066"/>
      <color rgb="FFCCFFFF"/>
      <color rgb="FFFFFF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rqrf07bsb\DIPOL\Interno\Licita&#231;&#245;es%20e%20Contratos\02%20LICITA&#199;&#195;O\EQLIC2\1%20Preg&#245;es\APOIO%20ADMINISTRATIVO%20-%20PIUAPOIO\LEVANTAMENTO%20DOS%20POSTOS%20SRRF07%20V4%20(com%20Sior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STOS DE APOIO"/>
      <sheetName val="TABELA"/>
      <sheetName val="COMPARATIVO"/>
      <sheetName val="CONTRATOS FUTUROS"/>
      <sheetName val="CUSTOS PRATICADOS ATUAIS"/>
      <sheetName val="SRA"/>
      <sheetName val="SRRF07"/>
    </sheetNames>
    <sheetDataSet>
      <sheetData sheetId="0"/>
      <sheetData sheetId="1">
        <row r="7">
          <cell r="B7" t="str">
            <v>ALF</v>
          </cell>
        </row>
        <row r="8">
          <cell r="B8" t="str">
            <v>ARF</v>
          </cell>
        </row>
        <row r="9">
          <cell r="B9" t="str">
            <v>CAC</v>
          </cell>
        </row>
        <row r="10">
          <cell r="B10" t="str">
            <v>CAC/UNIDADE</v>
          </cell>
        </row>
        <row r="11">
          <cell r="B11" t="str">
            <v>DRF</v>
          </cell>
        </row>
        <row r="12">
          <cell r="B12" t="str">
            <v>DRJ</v>
          </cell>
        </row>
        <row r="13">
          <cell r="B13" t="str">
            <v>DRF ESPECIAL</v>
          </cell>
        </row>
        <row r="14">
          <cell r="B14" t="str">
            <v>IRF</v>
          </cell>
        </row>
        <row r="15">
          <cell r="B15" t="str">
            <v>SEÇÃO</v>
          </cell>
        </row>
        <row r="16">
          <cell r="B16" t="str">
            <v>SRRF</v>
          </cell>
        </row>
      </sheetData>
      <sheetData sheetId="2"/>
      <sheetData sheetId="3"/>
      <sheetData sheetId="4"/>
      <sheetData sheetId="5"/>
      <sheetData sheetId="6"/>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1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1F38B-020D-469D-B0D5-E067EB1833CD}">
  <dimension ref="A1:K48"/>
  <sheetViews>
    <sheetView showGridLines="0" topLeftCell="A36" zoomScale="80" zoomScaleNormal="80" workbookViewId="0">
      <selection activeCell="A44" sqref="A44"/>
    </sheetView>
  </sheetViews>
  <sheetFormatPr defaultColWidth="10.7265625" defaultRowHeight="14.5" x14ac:dyDescent="0.35"/>
  <cols>
    <col min="1" max="1" width="10.54296875" style="179" customWidth="1"/>
    <col min="2" max="2" width="0.81640625" style="175" customWidth="1"/>
    <col min="3" max="3" width="150.1796875" style="180" customWidth="1"/>
    <col min="4" max="4" width="7.7265625" style="176" customWidth="1"/>
    <col min="5" max="5" width="0" style="177" hidden="1" customWidth="1"/>
    <col min="6" max="6" width="0.1796875" style="177" customWidth="1"/>
    <col min="7" max="7" width="0" style="177" hidden="1" customWidth="1"/>
    <col min="8" max="8" width="7.90625" style="177" customWidth="1"/>
    <col min="9" max="10" width="0" style="177" hidden="1" customWidth="1"/>
    <col min="11" max="16384" width="10.7265625" style="172"/>
  </cols>
  <sheetData>
    <row r="1" spans="1:10" s="169" customFormat="1" ht="5.15" customHeight="1" thickBot="1" x14ac:dyDescent="0.4">
      <c r="A1" s="164"/>
      <c r="B1" s="165"/>
      <c r="C1" s="166"/>
      <c r="D1" s="167"/>
      <c r="E1" s="168"/>
      <c r="F1" s="168"/>
      <c r="G1" s="168"/>
      <c r="H1" s="168"/>
      <c r="I1" s="168"/>
      <c r="J1" s="168"/>
    </row>
    <row r="2" spans="1:10" s="169" customFormat="1" ht="40" customHeight="1" x14ac:dyDescent="0.35">
      <c r="A2" s="428" t="s">
        <v>345</v>
      </c>
      <c r="B2" s="429"/>
      <c r="C2" s="430"/>
      <c r="D2" s="167"/>
      <c r="E2" s="168"/>
      <c r="F2" s="168"/>
      <c r="G2" s="168"/>
      <c r="H2" s="168"/>
      <c r="I2" s="168"/>
      <c r="J2" s="168"/>
    </row>
    <row r="3" spans="1:10" s="165" customFormat="1" ht="5" customHeight="1" x14ac:dyDescent="0.35">
      <c r="A3" s="336"/>
      <c r="C3" s="337"/>
      <c r="D3" s="170"/>
      <c r="E3" s="171"/>
      <c r="F3" s="171"/>
      <c r="G3" s="171"/>
      <c r="H3" s="171"/>
      <c r="I3" s="171"/>
      <c r="J3" s="171"/>
    </row>
    <row r="4" spans="1:10" s="169" customFormat="1" ht="50" customHeight="1" x14ac:dyDescent="0.35">
      <c r="A4" s="431" t="s">
        <v>286</v>
      </c>
      <c r="B4" s="432"/>
      <c r="C4" s="433"/>
      <c r="D4" s="167"/>
      <c r="E4" s="168"/>
      <c r="F4" s="168"/>
      <c r="G4" s="168"/>
      <c r="H4" s="168"/>
      <c r="I4" s="168"/>
      <c r="J4" s="168"/>
    </row>
    <row r="5" spans="1:10" s="169" customFormat="1" ht="5.15" customHeight="1" x14ac:dyDescent="0.35">
      <c r="A5" s="338"/>
      <c r="B5" s="165"/>
      <c r="C5" s="339"/>
      <c r="D5" s="167"/>
      <c r="E5" s="168"/>
      <c r="F5" s="168"/>
      <c r="G5" s="168"/>
      <c r="H5" s="168"/>
      <c r="I5" s="168"/>
      <c r="J5" s="168"/>
    </row>
    <row r="6" spans="1:10" s="169" customFormat="1" ht="40" customHeight="1" x14ac:dyDescent="0.35">
      <c r="A6" s="434" t="s">
        <v>36</v>
      </c>
      <c r="B6" s="435"/>
      <c r="C6" s="436"/>
      <c r="D6" s="167"/>
      <c r="E6" s="168"/>
      <c r="F6" s="168"/>
      <c r="G6" s="168"/>
      <c r="H6" s="168"/>
      <c r="I6" s="168"/>
      <c r="J6" s="168"/>
    </row>
    <row r="7" spans="1:10" s="169" customFormat="1" ht="5.15" customHeight="1" x14ac:dyDescent="0.35">
      <c r="A7" s="338"/>
      <c r="B7" s="165"/>
      <c r="C7" s="339"/>
      <c r="D7" s="167"/>
      <c r="E7" s="168"/>
      <c r="F7" s="168"/>
      <c r="G7" s="168"/>
      <c r="H7" s="168"/>
      <c r="I7" s="168"/>
      <c r="J7" s="168"/>
    </row>
    <row r="8" spans="1:10" ht="30" customHeight="1" x14ac:dyDescent="0.35">
      <c r="A8" s="437" t="s">
        <v>224</v>
      </c>
      <c r="B8" s="438"/>
      <c r="C8" s="439"/>
      <c r="D8" s="167"/>
      <c r="E8" s="168"/>
      <c r="F8" s="168"/>
      <c r="G8" s="168"/>
      <c r="H8" s="168"/>
      <c r="I8" s="168"/>
      <c r="J8" s="168"/>
    </row>
    <row r="9" spans="1:10" s="174" customFormat="1" ht="5.15" customHeight="1" x14ac:dyDescent="0.35">
      <c r="A9" s="340"/>
      <c r="B9" s="341"/>
      <c r="C9" s="339"/>
      <c r="D9" s="167"/>
      <c r="E9" s="173"/>
      <c r="F9" s="173"/>
      <c r="G9" s="173"/>
      <c r="H9" s="173"/>
      <c r="I9" s="173"/>
      <c r="J9" s="173"/>
    </row>
    <row r="10" spans="1:10" ht="44" customHeight="1" x14ac:dyDescent="0.35">
      <c r="A10" s="342">
        <v>1</v>
      </c>
      <c r="C10" s="343" t="s">
        <v>235</v>
      </c>
    </row>
    <row r="11" spans="1:10" ht="5.15" customHeight="1" x14ac:dyDescent="0.35">
      <c r="A11" s="344"/>
      <c r="C11" s="345"/>
    </row>
    <row r="12" spans="1:10" ht="30" customHeight="1" x14ac:dyDescent="0.35">
      <c r="A12" s="342">
        <v>2</v>
      </c>
      <c r="C12" s="346" t="s">
        <v>225</v>
      </c>
    </row>
    <row r="13" spans="1:10" ht="5.15" customHeight="1" x14ac:dyDescent="0.35">
      <c r="A13" s="344"/>
      <c r="C13" s="347"/>
    </row>
    <row r="14" spans="1:10" ht="71" customHeight="1" x14ac:dyDescent="0.35">
      <c r="A14" s="342">
        <v>3</v>
      </c>
      <c r="C14" s="348" t="s">
        <v>331</v>
      </c>
      <c r="D14" s="178"/>
    </row>
    <row r="15" spans="1:10" ht="5" customHeight="1" x14ac:dyDescent="0.35">
      <c r="A15" s="344"/>
      <c r="C15" s="349"/>
      <c r="D15" s="178"/>
    </row>
    <row r="16" spans="1:10" ht="44" customHeight="1" x14ac:dyDescent="0.35">
      <c r="A16" s="350" t="s">
        <v>226</v>
      </c>
      <c r="B16" s="172"/>
      <c r="C16" s="351" t="s">
        <v>227</v>
      </c>
      <c r="D16" s="178"/>
    </row>
    <row r="17" spans="1:11" ht="5" customHeight="1" x14ac:dyDescent="0.35">
      <c r="A17" s="344"/>
      <c r="C17" s="352"/>
      <c r="D17" s="178"/>
    </row>
    <row r="18" spans="1:11" ht="44" customHeight="1" x14ac:dyDescent="0.35">
      <c r="A18" s="353" t="s">
        <v>228</v>
      </c>
      <c r="C18" s="354" t="s">
        <v>332</v>
      </c>
      <c r="D18" s="178"/>
    </row>
    <row r="19" spans="1:11" ht="5.5" customHeight="1" x14ac:dyDescent="0.35">
      <c r="A19" s="355"/>
      <c r="C19" s="352"/>
      <c r="D19" s="178"/>
    </row>
    <row r="20" spans="1:11" ht="44" customHeight="1" x14ac:dyDescent="0.35">
      <c r="A20" s="350" t="s">
        <v>229</v>
      </c>
      <c r="C20" s="354" t="s">
        <v>230</v>
      </c>
      <c r="D20" s="178"/>
    </row>
    <row r="21" spans="1:11" ht="5.5" customHeight="1" x14ac:dyDescent="0.35">
      <c r="A21" s="344"/>
      <c r="C21" s="352"/>
      <c r="D21" s="178"/>
    </row>
    <row r="22" spans="1:11" ht="30" customHeight="1" x14ac:dyDescent="0.35">
      <c r="A22" s="342">
        <v>4</v>
      </c>
      <c r="C22" s="354" t="s">
        <v>231</v>
      </c>
      <c r="D22" s="178"/>
    </row>
    <row r="23" spans="1:11" ht="5.5" customHeight="1" x14ac:dyDescent="0.35">
      <c r="A23" s="344"/>
      <c r="C23" s="356"/>
      <c r="D23" s="178"/>
    </row>
    <row r="24" spans="1:11" ht="54" customHeight="1" x14ac:dyDescent="0.35">
      <c r="A24" s="350" t="s">
        <v>233</v>
      </c>
      <c r="C24" s="343" t="s">
        <v>232</v>
      </c>
      <c r="D24" s="178"/>
    </row>
    <row r="25" spans="1:11" ht="5.5" customHeight="1" x14ac:dyDescent="0.35">
      <c r="A25" s="344"/>
      <c r="C25" s="356"/>
      <c r="D25" s="178"/>
    </row>
    <row r="26" spans="1:11" ht="44" customHeight="1" x14ac:dyDescent="0.35">
      <c r="A26" s="350" t="s">
        <v>234</v>
      </c>
      <c r="C26" s="343" t="s">
        <v>236</v>
      </c>
      <c r="D26" s="178"/>
    </row>
    <row r="27" spans="1:11" ht="5.5" customHeight="1" x14ac:dyDescent="0.35">
      <c r="A27" s="344"/>
      <c r="C27" s="345"/>
      <c r="D27" s="178"/>
    </row>
    <row r="28" spans="1:11" s="181" customFormat="1" ht="44" customHeight="1" x14ac:dyDescent="0.3">
      <c r="A28" s="342">
        <v>5</v>
      </c>
      <c r="B28" s="184"/>
      <c r="C28" s="357" t="s">
        <v>335</v>
      </c>
      <c r="D28" s="183"/>
      <c r="E28" s="183"/>
      <c r="F28" s="183"/>
      <c r="G28" s="183"/>
      <c r="H28" s="183"/>
      <c r="I28" s="183"/>
      <c r="J28" s="183"/>
      <c r="K28" s="183"/>
    </row>
    <row r="29" spans="1:11" s="181" customFormat="1" ht="5.5" customHeight="1" x14ac:dyDescent="0.3">
      <c r="A29" s="358"/>
      <c r="B29" s="183"/>
      <c r="C29" s="359"/>
      <c r="D29" s="183"/>
      <c r="E29" s="183"/>
      <c r="F29" s="183"/>
      <c r="G29" s="183"/>
      <c r="H29" s="183"/>
      <c r="I29" s="183"/>
      <c r="J29" s="183"/>
      <c r="K29" s="183"/>
    </row>
    <row r="30" spans="1:11" s="181" customFormat="1" ht="44" customHeight="1" x14ac:dyDescent="0.3">
      <c r="A30" s="342">
        <v>6</v>
      </c>
      <c r="B30" s="183"/>
      <c r="C30" s="357" t="s">
        <v>336</v>
      </c>
      <c r="D30" s="183"/>
      <c r="E30" s="183"/>
      <c r="F30" s="183"/>
      <c r="G30" s="183"/>
      <c r="H30" s="183"/>
      <c r="I30" s="183"/>
      <c r="J30" s="183"/>
      <c r="K30" s="183"/>
    </row>
    <row r="31" spans="1:11" s="181" customFormat="1" ht="5.5" customHeight="1" x14ac:dyDescent="0.3">
      <c r="A31" s="344"/>
      <c r="B31" s="183"/>
      <c r="C31" s="360"/>
      <c r="D31" s="183"/>
      <c r="E31" s="183"/>
      <c r="F31" s="183"/>
      <c r="G31" s="183"/>
      <c r="H31" s="183"/>
      <c r="I31" s="183"/>
      <c r="J31" s="183"/>
      <c r="K31" s="183"/>
    </row>
    <row r="32" spans="1:11" s="181" customFormat="1" ht="30" customHeight="1" x14ac:dyDescent="0.3">
      <c r="A32" s="342">
        <v>7</v>
      </c>
      <c r="B32" s="183"/>
      <c r="C32" s="361" t="s">
        <v>237</v>
      </c>
      <c r="D32" s="183"/>
      <c r="E32" s="183"/>
      <c r="F32" s="183"/>
      <c r="G32" s="183"/>
      <c r="H32" s="183"/>
      <c r="I32" s="183"/>
      <c r="J32" s="183"/>
      <c r="K32" s="183"/>
    </row>
    <row r="33" spans="1:11" s="181" customFormat="1" ht="5.5" customHeight="1" x14ac:dyDescent="0.3">
      <c r="A33" s="358"/>
      <c r="B33" s="183"/>
      <c r="C33" s="359"/>
      <c r="D33" s="183"/>
      <c r="E33" s="183"/>
      <c r="F33" s="183"/>
      <c r="G33" s="183"/>
      <c r="H33" s="183"/>
      <c r="I33" s="183"/>
      <c r="J33" s="183"/>
      <c r="K33" s="183"/>
    </row>
    <row r="34" spans="1:11" s="181" customFormat="1" ht="30" customHeight="1" x14ac:dyDescent="0.3">
      <c r="A34" s="362">
        <v>8</v>
      </c>
      <c r="B34" s="185"/>
      <c r="C34" s="361" t="s">
        <v>238</v>
      </c>
      <c r="D34" s="183"/>
      <c r="E34" s="183"/>
      <c r="F34" s="183"/>
      <c r="G34" s="183"/>
      <c r="H34" s="183"/>
      <c r="I34" s="183"/>
      <c r="J34" s="183"/>
      <c r="K34" s="183"/>
    </row>
    <row r="35" spans="1:11" s="181" customFormat="1" ht="5.5" customHeight="1" x14ac:dyDescent="0.3">
      <c r="A35" s="344"/>
      <c r="B35" s="183"/>
      <c r="C35" s="360"/>
      <c r="D35" s="183"/>
      <c r="E35" s="183"/>
      <c r="F35" s="183"/>
      <c r="G35" s="183"/>
      <c r="H35" s="183"/>
      <c r="I35" s="183"/>
      <c r="J35" s="183"/>
      <c r="K35" s="183"/>
    </row>
    <row r="36" spans="1:11" s="181" customFormat="1" ht="67.5" customHeight="1" x14ac:dyDescent="0.3">
      <c r="A36" s="342">
        <v>9</v>
      </c>
      <c r="B36" s="183"/>
      <c r="C36" s="361" t="s">
        <v>239</v>
      </c>
      <c r="D36" s="183"/>
      <c r="E36" s="183"/>
      <c r="F36" s="183"/>
      <c r="G36" s="183"/>
      <c r="H36" s="183"/>
      <c r="I36" s="183"/>
      <c r="J36" s="183"/>
      <c r="K36" s="183"/>
    </row>
    <row r="37" spans="1:11" s="181" customFormat="1" ht="5.5" customHeight="1" x14ac:dyDescent="0.3">
      <c r="A37" s="344"/>
      <c r="B37" s="183"/>
      <c r="C37" s="360"/>
      <c r="D37" s="183"/>
      <c r="E37" s="183"/>
      <c r="F37" s="183"/>
      <c r="G37" s="183"/>
      <c r="H37" s="183"/>
      <c r="I37" s="183"/>
      <c r="J37" s="183"/>
      <c r="K37" s="183"/>
    </row>
    <row r="38" spans="1:11" s="181" customFormat="1" ht="44" customHeight="1" x14ac:dyDescent="0.3">
      <c r="A38" s="342">
        <v>10</v>
      </c>
      <c r="B38" s="183"/>
      <c r="C38" s="361" t="s">
        <v>240</v>
      </c>
      <c r="D38" s="183"/>
      <c r="E38" s="183"/>
      <c r="F38" s="183"/>
      <c r="G38" s="183"/>
      <c r="H38" s="183"/>
      <c r="I38" s="183"/>
      <c r="J38" s="183"/>
      <c r="K38" s="183"/>
    </row>
    <row r="39" spans="1:11" s="181" customFormat="1" ht="5.5" customHeight="1" x14ac:dyDescent="0.3">
      <c r="A39" s="344"/>
      <c r="B39" s="183"/>
      <c r="C39" s="360"/>
      <c r="D39" s="183"/>
      <c r="E39" s="183"/>
      <c r="F39" s="183"/>
      <c r="G39" s="183"/>
      <c r="H39" s="183"/>
      <c r="I39" s="183"/>
      <c r="J39" s="183"/>
      <c r="K39" s="183"/>
    </row>
    <row r="40" spans="1:11" s="181" customFormat="1" ht="44" customHeight="1" x14ac:dyDescent="0.3">
      <c r="A40" s="342">
        <v>11</v>
      </c>
      <c r="B40" s="183"/>
      <c r="C40" s="361" t="s">
        <v>241</v>
      </c>
      <c r="D40" s="183"/>
      <c r="E40" s="183"/>
      <c r="F40" s="183"/>
      <c r="G40" s="183"/>
      <c r="H40" s="183"/>
      <c r="I40" s="183"/>
      <c r="J40" s="183"/>
      <c r="K40" s="183"/>
    </row>
    <row r="41" spans="1:11" s="181" customFormat="1" ht="5.5" customHeight="1" x14ac:dyDescent="0.3">
      <c r="A41" s="344"/>
      <c r="B41" s="183"/>
      <c r="C41" s="360"/>
      <c r="D41" s="183"/>
      <c r="E41" s="183"/>
      <c r="F41" s="183"/>
      <c r="G41" s="183"/>
      <c r="H41" s="183"/>
      <c r="I41" s="183"/>
      <c r="J41" s="183"/>
      <c r="K41" s="183"/>
    </row>
    <row r="42" spans="1:11" s="181" customFormat="1" ht="30" customHeight="1" x14ac:dyDescent="0.3">
      <c r="A42" s="342">
        <v>12</v>
      </c>
      <c r="B42" s="183"/>
      <c r="C42" s="361" t="s">
        <v>242</v>
      </c>
      <c r="D42" s="183"/>
      <c r="E42" s="183"/>
      <c r="F42" s="183"/>
      <c r="G42" s="183"/>
      <c r="H42" s="183"/>
      <c r="I42" s="183"/>
      <c r="J42" s="183"/>
      <c r="K42" s="183"/>
    </row>
    <row r="43" spans="1:11" s="181" customFormat="1" ht="5.5" customHeight="1" x14ac:dyDescent="0.3">
      <c r="A43" s="344"/>
      <c r="B43" s="183"/>
      <c r="C43" s="360"/>
      <c r="D43" s="183"/>
      <c r="E43" s="183"/>
      <c r="F43" s="183"/>
      <c r="G43" s="183"/>
      <c r="H43" s="183"/>
      <c r="I43" s="183"/>
      <c r="J43" s="183"/>
      <c r="K43" s="183"/>
    </row>
    <row r="44" spans="1:11" s="181" customFormat="1" ht="44" customHeight="1" x14ac:dyDescent="0.3">
      <c r="A44" s="342">
        <v>13</v>
      </c>
      <c r="B44" s="183"/>
      <c r="C44" s="361" t="s">
        <v>243</v>
      </c>
      <c r="D44" s="183"/>
      <c r="E44" s="183"/>
      <c r="F44" s="183"/>
      <c r="G44" s="183"/>
      <c r="H44" s="183"/>
      <c r="I44" s="183"/>
      <c r="J44" s="183"/>
      <c r="K44" s="183"/>
    </row>
    <row r="45" spans="1:11" s="181" customFormat="1" ht="5.5" customHeight="1" x14ac:dyDescent="0.3">
      <c r="A45" s="344"/>
      <c r="B45" s="183"/>
      <c r="C45" s="360"/>
      <c r="D45" s="183"/>
      <c r="E45" s="183"/>
      <c r="F45" s="183"/>
      <c r="G45" s="183"/>
      <c r="H45" s="183"/>
      <c r="I45" s="183"/>
      <c r="J45" s="183"/>
      <c r="K45" s="183"/>
    </row>
    <row r="46" spans="1:11" s="181" customFormat="1" ht="30" customHeight="1" x14ac:dyDescent="0.3">
      <c r="A46" s="350" t="s">
        <v>245</v>
      </c>
      <c r="B46" s="183"/>
      <c r="C46" s="361" t="s">
        <v>244</v>
      </c>
      <c r="D46" s="183"/>
      <c r="E46" s="183"/>
      <c r="F46" s="183"/>
      <c r="G46" s="183"/>
      <c r="H46" s="183"/>
      <c r="I46" s="183"/>
      <c r="J46" s="183"/>
      <c r="K46" s="183"/>
    </row>
    <row r="47" spans="1:11" ht="5.15" customHeight="1" x14ac:dyDescent="0.35">
      <c r="A47" s="363"/>
      <c r="C47" s="364"/>
    </row>
    <row r="48" spans="1:11" ht="50" customHeight="1" thickBot="1" x14ac:dyDescent="0.4">
      <c r="A48" s="365">
        <v>13</v>
      </c>
      <c r="B48" s="366"/>
      <c r="C48" s="367" t="s">
        <v>246</v>
      </c>
    </row>
  </sheetData>
  <sheetProtection algorithmName="SHA-512" hashValue="hzRDMvpC83HTE8bNG2p1mEmRb/r8no/O+rG1QN4MXB+ry9Ccylh4uB2iB960yRe22Hvo0fMsqHlABaNpAJyiTg==" saltValue="aDN1JJ8c/gUwG4gDqG2p1w==" spinCount="100000" sheet="1" objects="1" scenarios="1"/>
  <mergeCells count="4">
    <mergeCell ref="A2:C2"/>
    <mergeCell ref="A4:C4"/>
    <mergeCell ref="A6:C6"/>
    <mergeCell ref="A8:C8"/>
  </mergeCells>
  <conditionalFormatting sqref="A10:A15 A17:A19 A21:A23 A27:A45">
    <cfRule type="expression" dxfId="3" priority="4">
      <formula>#REF!-#REF!&lt;=360</formula>
    </cfRule>
  </conditionalFormatting>
  <conditionalFormatting sqref="A25">
    <cfRule type="expression" dxfId="2" priority="2">
      <formula>#REF!-#REF!&lt;=360</formula>
    </cfRule>
  </conditionalFormatting>
  <conditionalFormatting sqref="A48">
    <cfRule type="expression" dxfId="1" priority="1">
      <formula>#REF!-#REF!&lt;=360</formula>
    </cfRule>
  </conditionalFormatting>
  <printOptions horizontalCentered="1" verticalCentered="1"/>
  <pageMargins left="0.92" right="0.19685039370078741" top="1.27" bottom="1.8110236220472442" header="0.55118110236220474" footer="1.4960629921259843"/>
  <pageSetup paperSize="9"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E7EB3-56AF-4FE3-8D68-8DA00BFC136C}">
  <sheetPr>
    <pageSetUpPr fitToPage="1"/>
  </sheetPr>
  <dimension ref="A1:W41"/>
  <sheetViews>
    <sheetView showGridLines="0" zoomScale="70" zoomScaleNormal="70" workbookViewId="0">
      <selection activeCell="O35" sqref="O35"/>
    </sheetView>
  </sheetViews>
  <sheetFormatPr defaultRowHeight="14.5" x14ac:dyDescent="0.35"/>
  <cols>
    <col min="1" max="1" width="11.1796875" customWidth="1"/>
    <col min="2" max="2" width="1.453125" customWidth="1"/>
    <col min="3" max="3" width="22.1796875" customWidth="1"/>
    <col min="4" max="4" width="1.08984375" customWidth="1"/>
    <col min="5" max="5" width="22.6328125" customWidth="1"/>
    <col min="6" max="6" width="1" customWidth="1"/>
    <col min="7" max="7" width="15.81640625" customWidth="1"/>
    <col min="8" max="8" width="11.54296875" customWidth="1"/>
    <col min="9" max="9" width="18.08984375" customWidth="1"/>
    <col min="10" max="10" width="15.453125" customWidth="1"/>
    <col min="11" max="11" width="13.90625" customWidth="1"/>
    <col min="12" max="12" width="17.81640625" customWidth="1"/>
    <col min="13" max="13" width="17.08984375" customWidth="1"/>
    <col min="14" max="14" width="18.1796875" customWidth="1"/>
    <col min="15" max="15" width="18.54296875" customWidth="1"/>
    <col min="18" max="18" width="5.6328125" customWidth="1"/>
    <col min="20" max="20" width="5.1796875" customWidth="1"/>
    <col min="21" max="21" width="0.6328125" hidden="1" customWidth="1"/>
  </cols>
  <sheetData>
    <row r="1" spans="1:23" s="186" customFormat="1" ht="34.5" customHeight="1" x14ac:dyDescent="0.35">
      <c r="A1" s="402" t="s">
        <v>345</v>
      </c>
      <c r="B1" s="402"/>
      <c r="C1" s="402"/>
      <c r="D1" s="402"/>
      <c r="E1" s="402"/>
      <c r="F1" s="402"/>
      <c r="G1" s="402"/>
      <c r="H1" s="402"/>
      <c r="I1" s="402"/>
      <c r="J1" s="402"/>
      <c r="K1" s="402"/>
      <c r="L1" s="402"/>
      <c r="M1" s="402"/>
      <c r="N1" s="402"/>
      <c r="O1" s="402"/>
      <c r="P1" s="402"/>
      <c r="Q1" s="402"/>
      <c r="R1" s="402"/>
      <c r="S1" s="207"/>
      <c r="T1" s="207"/>
      <c r="U1" s="207"/>
      <c r="V1" s="207"/>
      <c r="W1" s="207"/>
    </row>
    <row r="2" spans="1:23" s="188" customFormat="1" ht="5.15" customHeight="1" x14ac:dyDescent="0.35">
      <c r="A2" s="187"/>
      <c r="B2" s="187"/>
      <c r="C2" s="187"/>
      <c r="D2" s="187"/>
      <c r="E2" s="187"/>
      <c r="F2" s="187"/>
      <c r="G2" s="187"/>
      <c r="H2" s="187"/>
      <c r="I2" s="187"/>
      <c r="J2" s="187"/>
      <c r="K2" s="187"/>
      <c r="L2" s="187"/>
      <c r="M2" s="187"/>
      <c r="N2" s="187"/>
      <c r="O2" s="187"/>
      <c r="P2" s="187"/>
      <c r="Q2" s="187"/>
      <c r="R2" s="187"/>
      <c r="S2" s="187"/>
      <c r="T2" s="187"/>
      <c r="U2" s="187"/>
      <c r="V2" s="187"/>
      <c r="W2" s="187"/>
    </row>
    <row r="3" spans="1:23" s="189" customFormat="1" ht="32.5" customHeight="1" x14ac:dyDescent="0.45">
      <c r="A3" s="403"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403"/>
      <c r="P3" s="403"/>
      <c r="Q3" s="403"/>
      <c r="R3" s="403"/>
      <c r="S3" s="208"/>
      <c r="T3" s="208"/>
      <c r="U3" s="208"/>
      <c r="V3" s="208"/>
      <c r="W3" s="208"/>
    </row>
    <row r="4" spans="1:23" s="192" customFormat="1" ht="5.15" customHeight="1" x14ac:dyDescent="0.35">
      <c r="A4" s="190"/>
      <c r="B4" s="190"/>
      <c r="C4" s="190"/>
      <c r="D4" s="190"/>
      <c r="E4" s="190"/>
      <c r="F4" s="190"/>
      <c r="G4" s="190"/>
      <c r="H4" s="190"/>
      <c r="I4" s="190"/>
      <c r="J4" s="190"/>
      <c r="K4" s="190"/>
      <c r="L4" s="190"/>
      <c r="M4" s="190"/>
      <c r="N4" s="190"/>
      <c r="O4" s="190"/>
      <c r="P4" s="190"/>
      <c r="Q4" s="190"/>
      <c r="R4" s="190"/>
      <c r="S4" s="190"/>
      <c r="T4" s="190"/>
      <c r="U4" s="190"/>
      <c r="V4" s="190"/>
      <c r="W4" s="191"/>
    </row>
    <row r="5" spans="1:23" s="194" customFormat="1" ht="36" customHeight="1" x14ac:dyDescent="0.35">
      <c r="A5" s="404" t="s">
        <v>247</v>
      </c>
      <c r="B5" s="404"/>
      <c r="C5" s="404"/>
      <c r="D5" s="238"/>
      <c r="E5" s="314"/>
      <c r="F5" s="205"/>
      <c r="G5" s="405" t="s">
        <v>248</v>
      </c>
      <c r="H5" s="406"/>
      <c r="I5" s="425"/>
      <c r="J5" s="426"/>
      <c r="K5" s="427"/>
      <c r="L5" s="204" t="s">
        <v>249</v>
      </c>
      <c r="M5" s="315"/>
      <c r="N5" s="213" t="s">
        <v>250</v>
      </c>
      <c r="O5" s="407"/>
      <c r="P5" s="407"/>
      <c r="Q5" s="407"/>
      <c r="R5" s="407"/>
    </row>
    <row r="6" spans="1:23" s="193" customFormat="1" ht="5.15" customHeight="1" x14ac:dyDescent="0.35">
      <c r="A6" s="195"/>
      <c r="B6" s="195"/>
      <c r="C6" s="195"/>
      <c r="D6" s="195"/>
      <c r="E6" s="195"/>
      <c r="F6" s="195"/>
      <c r="G6" s="196"/>
      <c r="H6" s="196"/>
      <c r="I6" s="196"/>
      <c r="J6" s="196"/>
      <c r="K6" s="196"/>
      <c r="L6" s="196"/>
      <c r="M6" s="196"/>
      <c r="N6" s="196"/>
      <c r="O6" s="196"/>
      <c r="P6" s="196"/>
      <c r="Q6" s="196"/>
      <c r="R6" s="196"/>
      <c r="S6" s="196"/>
      <c r="T6" s="196"/>
      <c r="U6" s="196"/>
      <c r="V6" s="196"/>
      <c r="W6" s="196"/>
    </row>
    <row r="7" spans="1:23" s="194" customFormat="1" ht="30" customHeight="1" x14ac:dyDescent="0.35">
      <c r="A7" s="410" t="s">
        <v>251</v>
      </c>
      <c r="B7" s="411"/>
      <c r="C7" s="411"/>
      <c r="D7" s="238"/>
      <c r="E7" s="412"/>
      <c r="F7" s="413"/>
      <c r="G7" s="413"/>
      <c r="H7" s="413"/>
      <c r="I7" s="413"/>
      <c r="J7" s="413"/>
      <c r="K7" s="413"/>
      <c r="L7" s="413"/>
      <c r="M7" s="413"/>
      <c r="N7" s="413"/>
      <c r="O7" s="413"/>
      <c r="P7" s="413"/>
      <c r="Q7" s="413"/>
      <c r="R7" s="414"/>
      <c r="S7" s="205"/>
      <c r="T7" s="205"/>
      <c r="U7" s="205"/>
      <c r="V7" s="205"/>
    </row>
    <row r="8" spans="1:23" s="193" customFormat="1" ht="5.15" customHeight="1" x14ac:dyDescent="0.35">
      <c r="A8" s="195"/>
      <c r="B8" s="195"/>
      <c r="C8" s="195"/>
      <c r="D8" s="195"/>
      <c r="E8" s="195"/>
      <c r="F8" s="195"/>
      <c r="G8" s="196"/>
      <c r="H8" s="196"/>
      <c r="I8" s="196"/>
      <c r="J8" s="196"/>
      <c r="K8" s="196"/>
      <c r="L8" s="196"/>
      <c r="M8" s="196"/>
      <c r="N8" s="196"/>
      <c r="O8" s="196"/>
      <c r="P8" s="196"/>
      <c r="Q8" s="196"/>
      <c r="R8" s="196"/>
      <c r="S8" s="196"/>
      <c r="T8" s="196"/>
      <c r="U8" s="196"/>
      <c r="V8" s="196"/>
      <c r="W8" s="196"/>
    </row>
    <row r="9" spans="1:23" ht="34.5" customHeight="1" x14ac:dyDescent="0.35">
      <c r="A9" s="416" t="s">
        <v>36</v>
      </c>
      <c r="B9" s="416"/>
      <c r="C9" s="416"/>
      <c r="D9" s="416"/>
      <c r="E9" s="416"/>
      <c r="F9" s="416"/>
      <c r="G9" s="416"/>
      <c r="H9" s="416"/>
      <c r="I9" s="416"/>
      <c r="J9" s="416"/>
      <c r="K9" s="416"/>
      <c r="L9" s="416"/>
      <c r="M9" s="416"/>
      <c r="N9" s="416"/>
      <c r="O9" s="416"/>
      <c r="P9" s="416"/>
      <c r="Q9" s="416"/>
      <c r="R9" s="416"/>
      <c r="S9" s="206"/>
      <c r="T9" s="206"/>
      <c r="U9" s="206"/>
      <c r="V9" s="206"/>
      <c r="W9" s="206"/>
    </row>
    <row r="10" spans="1:23" s="192" customFormat="1" ht="5.15" customHeight="1" x14ac:dyDescent="0.35">
      <c r="A10" s="190"/>
      <c r="B10" s="190"/>
      <c r="C10" s="190"/>
      <c r="D10" s="190"/>
      <c r="E10" s="190"/>
      <c r="F10" s="190"/>
      <c r="G10" s="190"/>
      <c r="H10" s="190"/>
      <c r="I10" s="190"/>
      <c r="J10" s="190"/>
      <c r="K10" s="190"/>
      <c r="L10" s="190"/>
      <c r="M10" s="190"/>
      <c r="N10" s="190"/>
      <c r="O10" s="190"/>
      <c r="P10" s="190"/>
      <c r="Q10" s="190"/>
      <c r="R10" s="190"/>
      <c r="S10" s="190"/>
      <c r="T10" s="190"/>
      <c r="U10" s="190"/>
      <c r="V10" s="190"/>
      <c r="W10" s="191"/>
    </row>
    <row r="11" spans="1:23" ht="32.5" customHeight="1" x14ac:dyDescent="0.35">
      <c r="A11" s="408" t="s">
        <v>285</v>
      </c>
      <c r="B11" s="408"/>
      <c r="C11" s="408"/>
      <c r="D11" s="408"/>
      <c r="E11" s="408"/>
      <c r="F11" s="408"/>
      <c r="G11" s="408"/>
      <c r="H11" s="408"/>
      <c r="I11" s="408"/>
      <c r="J11" s="408"/>
      <c r="K11" s="408"/>
      <c r="L11" s="408"/>
      <c r="M11" s="408"/>
      <c r="N11" s="408"/>
      <c r="O11" s="408"/>
      <c r="P11" s="408"/>
      <c r="Q11" s="408"/>
      <c r="R11" s="408"/>
      <c r="S11" s="206"/>
      <c r="T11" s="206"/>
      <c r="U11" s="206"/>
      <c r="V11" s="206"/>
      <c r="W11" s="206"/>
    </row>
    <row r="12" spans="1:23" s="192" customFormat="1" ht="5" customHeight="1" x14ac:dyDescent="0.35">
      <c r="A12" s="190"/>
      <c r="B12" s="190"/>
      <c r="C12" s="190"/>
      <c r="D12" s="190"/>
      <c r="E12" s="190"/>
      <c r="F12" s="190"/>
      <c r="G12" s="190"/>
      <c r="H12" s="190"/>
      <c r="I12" s="190"/>
      <c r="J12" s="190"/>
      <c r="K12" s="190"/>
      <c r="L12" s="190"/>
      <c r="M12" s="190"/>
      <c r="N12" s="190"/>
      <c r="O12" s="190"/>
      <c r="P12" s="190"/>
      <c r="Q12" s="190"/>
      <c r="R12" s="190"/>
      <c r="S12" s="190"/>
      <c r="T12" s="190"/>
      <c r="U12" s="190"/>
      <c r="V12" s="190"/>
      <c r="W12" s="191"/>
    </row>
    <row r="13" spans="1:23" s="192" customFormat="1" ht="47" customHeight="1" x14ac:dyDescent="0.35">
      <c r="A13" s="190"/>
      <c r="B13" s="190"/>
      <c r="C13" s="190"/>
      <c r="D13" s="190"/>
      <c r="E13" s="241" t="s">
        <v>141</v>
      </c>
      <c r="F13" s="242"/>
      <c r="G13" s="253" t="s">
        <v>131</v>
      </c>
      <c r="H13" s="253" t="s">
        <v>132</v>
      </c>
      <c r="I13" s="253" t="s">
        <v>280</v>
      </c>
      <c r="J13" s="253" t="s">
        <v>134</v>
      </c>
      <c r="K13" s="253" t="s">
        <v>135</v>
      </c>
      <c r="L13" s="253" t="s">
        <v>257</v>
      </c>
      <c r="M13" s="253" t="s">
        <v>258</v>
      </c>
      <c r="N13" s="239"/>
      <c r="O13" s="190"/>
      <c r="P13" s="190"/>
      <c r="Q13" s="190"/>
      <c r="R13" s="190"/>
      <c r="S13" s="190"/>
      <c r="T13" s="190"/>
      <c r="U13" s="190"/>
      <c r="V13" s="190"/>
      <c r="W13" s="191"/>
    </row>
    <row r="14" spans="1:23" s="192" customFormat="1" ht="11" customHeight="1" x14ac:dyDescent="0.35">
      <c r="A14" s="190"/>
      <c r="B14" s="190"/>
      <c r="C14" s="190"/>
      <c r="D14" s="190"/>
      <c r="E14" s="242"/>
      <c r="F14" s="242"/>
      <c r="G14" s="240"/>
      <c r="H14" s="240"/>
      <c r="I14" s="240"/>
      <c r="J14" s="240"/>
      <c r="K14" s="240"/>
      <c r="L14" s="240"/>
      <c r="M14" s="240"/>
      <c r="N14" s="239"/>
      <c r="O14" s="190"/>
      <c r="P14" s="190"/>
      <c r="Q14" s="190"/>
      <c r="R14" s="190"/>
      <c r="S14" s="190"/>
      <c r="T14" s="190"/>
      <c r="U14" s="190"/>
      <c r="V14" s="190"/>
      <c r="W14" s="191"/>
    </row>
    <row r="15" spans="1:23" s="192" customFormat="1" ht="23.5" customHeight="1" x14ac:dyDescent="0.35">
      <c r="A15" s="190"/>
      <c r="B15" s="190"/>
      <c r="C15" s="190"/>
      <c r="D15" s="190"/>
      <c r="E15" s="241" t="s">
        <v>262</v>
      </c>
      <c r="F15" s="242"/>
      <c r="G15" s="243" t="s">
        <v>190</v>
      </c>
      <c r="H15" s="243" t="s">
        <v>167</v>
      </c>
      <c r="I15" s="243" t="s">
        <v>281</v>
      </c>
      <c r="J15" s="243" t="s">
        <v>199</v>
      </c>
      <c r="K15" s="243" t="s">
        <v>193</v>
      </c>
      <c r="L15" s="243" t="s">
        <v>263</v>
      </c>
      <c r="M15" s="243" t="s">
        <v>195</v>
      </c>
      <c r="N15" s="190"/>
      <c r="O15" s="190"/>
      <c r="P15" s="190"/>
      <c r="Q15" s="190"/>
      <c r="R15" s="190"/>
      <c r="S15" s="190"/>
      <c r="T15" s="190"/>
      <c r="U15" s="190"/>
      <c r="V15" s="190"/>
      <c r="W15" s="191"/>
    </row>
    <row r="16" spans="1:23" s="192" customFormat="1" ht="23.5" customHeight="1" x14ac:dyDescent="0.35">
      <c r="A16" s="190"/>
      <c r="B16" s="190"/>
      <c r="C16" s="190"/>
      <c r="D16" s="190"/>
      <c r="E16" s="241" t="s">
        <v>291</v>
      </c>
      <c r="F16" s="242"/>
      <c r="G16" s="243">
        <v>40</v>
      </c>
      <c r="H16" s="243">
        <v>40</v>
      </c>
      <c r="I16" s="243">
        <v>40</v>
      </c>
      <c r="J16" s="243">
        <v>40</v>
      </c>
      <c r="K16" s="243">
        <v>40</v>
      </c>
      <c r="L16" s="243">
        <v>40</v>
      </c>
      <c r="M16" s="243">
        <v>40</v>
      </c>
      <c r="N16" s="190"/>
      <c r="O16" s="190"/>
      <c r="P16" s="190"/>
      <c r="Q16" s="190"/>
      <c r="R16" s="190"/>
      <c r="S16" s="190"/>
      <c r="T16" s="190"/>
      <c r="U16" s="190"/>
      <c r="V16" s="190"/>
      <c r="W16" s="191"/>
    </row>
    <row r="17" spans="1:23" s="192" customFormat="1" ht="8" customHeight="1" x14ac:dyDescent="0.35">
      <c r="A17" s="190"/>
      <c r="B17" s="190"/>
      <c r="C17" s="190"/>
      <c r="D17" s="190"/>
      <c r="E17" s="190"/>
      <c r="F17" s="190"/>
      <c r="G17" s="190"/>
      <c r="H17" s="190"/>
      <c r="I17" s="190"/>
      <c r="J17" s="190"/>
      <c r="K17" s="190"/>
      <c r="L17" s="190"/>
      <c r="M17" s="190"/>
      <c r="N17" s="190"/>
      <c r="O17" s="190"/>
      <c r="P17" s="190"/>
      <c r="Q17" s="190"/>
      <c r="R17" s="190"/>
      <c r="S17" s="190"/>
      <c r="T17" s="190"/>
      <c r="U17" s="190"/>
      <c r="V17" s="190"/>
      <c r="W17" s="191"/>
    </row>
    <row r="18" spans="1:23" s="192" customFormat="1" ht="32" customHeight="1" x14ac:dyDescent="0.35">
      <c r="A18" s="408" t="s">
        <v>294</v>
      </c>
      <c r="B18" s="408"/>
      <c r="C18" s="408"/>
      <c r="D18" s="408"/>
      <c r="E18" s="408"/>
      <c r="F18" s="408"/>
      <c r="G18" s="408"/>
      <c r="H18" s="408"/>
      <c r="I18" s="408"/>
      <c r="J18" s="408"/>
      <c r="K18" s="408"/>
      <c r="L18" s="408"/>
      <c r="M18" s="408"/>
      <c r="N18" s="408"/>
      <c r="O18" s="408"/>
      <c r="P18" s="408"/>
      <c r="Q18" s="408"/>
      <c r="R18" s="408"/>
      <c r="S18" s="190"/>
      <c r="T18" s="190"/>
      <c r="U18" s="190"/>
      <c r="V18" s="190"/>
      <c r="W18" s="191"/>
    </row>
    <row r="19" spans="1:23" s="192" customFormat="1" ht="12.5" customHeight="1" x14ac:dyDescent="0.35">
      <c r="A19" s="190"/>
      <c r="B19" s="190"/>
      <c r="C19" s="190"/>
      <c r="D19" s="190"/>
      <c r="E19" s="190"/>
      <c r="F19" s="190"/>
      <c r="G19" s="190"/>
      <c r="H19" s="190"/>
      <c r="I19" s="190"/>
      <c r="J19" s="190"/>
      <c r="K19" s="190"/>
      <c r="L19" s="190"/>
      <c r="M19" s="190"/>
      <c r="N19" s="190"/>
      <c r="O19" s="190"/>
      <c r="P19" s="190"/>
      <c r="Q19" s="190"/>
      <c r="R19" s="190"/>
      <c r="S19" s="190"/>
      <c r="T19" s="190"/>
      <c r="U19" s="190"/>
      <c r="V19" s="190"/>
      <c r="W19" s="191"/>
    </row>
    <row r="20" spans="1:23" s="192" customFormat="1" ht="31" customHeight="1" x14ac:dyDescent="0.35">
      <c r="A20" s="420" t="s">
        <v>287</v>
      </c>
      <c r="B20" s="190"/>
      <c r="C20" s="247" t="s">
        <v>292</v>
      </c>
      <c r="D20" s="244"/>
      <c r="E20" s="247" t="s">
        <v>293</v>
      </c>
      <c r="F20" s="190"/>
      <c r="G20" s="421" t="s">
        <v>295</v>
      </c>
      <c r="H20" s="421"/>
      <c r="I20" s="421"/>
      <c r="J20" s="421"/>
      <c r="K20" s="421"/>
      <c r="L20" s="421"/>
      <c r="M20" s="421"/>
      <c r="N20" s="190"/>
      <c r="O20" s="190"/>
      <c r="P20" s="190"/>
      <c r="Q20" s="190"/>
      <c r="R20" s="190"/>
      <c r="S20" s="190"/>
      <c r="T20" s="190"/>
      <c r="U20" s="190"/>
      <c r="V20" s="190"/>
      <c r="W20" s="191"/>
    </row>
    <row r="21" spans="1:23" s="192" customFormat="1" ht="5.5" customHeight="1" x14ac:dyDescent="0.35">
      <c r="A21" s="420"/>
      <c r="B21" s="190"/>
      <c r="C21" s="190"/>
      <c r="D21" s="190"/>
      <c r="E21" s="190"/>
      <c r="F21" s="190"/>
      <c r="G21" s="190"/>
      <c r="H21" s="190"/>
      <c r="I21" s="190"/>
      <c r="J21" s="190"/>
      <c r="K21" s="190"/>
      <c r="L21" s="190"/>
      <c r="M21" s="190"/>
      <c r="N21" s="190"/>
      <c r="O21" s="190"/>
      <c r="P21" s="190"/>
      <c r="Q21" s="190"/>
      <c r="R21" s="190"/>
      <c r="S21" s="190"/>
      <c r="T21" s="190"/>
      <c r="U21" s="190"/>
      <c r="V21" s="190"/>
      <c r="W21" s="191"/>
    </row>
    <row r="22" spans="1:23" s="192" customFormat="1" ht="36" customHeight="1" x14ac:dyDescent="0.35">
      <c r="A22" s="420"/>
      <c r="B22" s="242"/>
      <c r="C22" s="245" t="s">
        <v>288</v>
      </c>
      <c r="D22" s="246"/>
      <c r="E22" s="241" t="s">
        <v>186</v>
      </c>
      <c r="F22" s="242"/>
      <c r="G22" s="241">
        <v>0</v>
      </c>
      <c r="H22" s="241">
        <v>0</v>
      </c>
      <c r="I22" s="241">
        <v>0</v>
      </c>
      <c r="J22" s="241">
        <v>0</v>
      </c>
      <c r="K22" s="241">
        <v>0</v>
      </c>
      <c r="L22" s="241">
        <v>0</v>
      </c>
      <c r="M22" s="241">
        <v>2</v>
      </c>
      <c r="N22" s="190"/>
      <c r="O22" s="190"/>
      <c r="P22" s="190"/>
      <c r="Q22" s="190"/>
      <c r="R22" s="190"/>
      <c r="S22" s="190"/>
      <c r="T22" s="190"/>
      <c r="U22" s="190"/>
      <c r="V22" s="190"/>
      <c r="W22" s="191"/>
    </row>
    <row r="23" spans="1:23" s="192" customFormat="1" ht="32" customHeight="1" x14ac:dyDescent="0.35">
      <c r="A23" s="420"/>
      <c r="B23" s="242"/>
      <c r="C23" s="245" t="s">
        <v>289</v>
      </c>
      <c r="D23" s="246"/>
      <c r="E23" s="241" t="s">
        <v>186</v>
      </c>
      <c r="F23" s="242"/>
      <c r="G23" s="241">
        <v>5</v>
      </c>
      <c r="H23" s="241">
        <v>0</v>
      </c>
      <c r="I23" s="241">
        <v>1</v>
      </c>
      <c r="J23" s="241">
        <v>1</v>
      </c>
      <c r="K23" s="241">
        <v>0</v>
      </c>
      <c r="L23" s="241">
        <v>2</v>
      </c>
      <c r="M23" s="241">
        <v>1</v>
      </c>
      <c r="N23" s="190"/>
      <c r="O23" s="190"/>
      <c r="P23" s="190"/>
      <c r="Q23" s="190"/>
      <c r="R23" s="190"/>
      <c r="S23" s="190"/>
      <c r="T23" s="190"/>
      <c r="U23" s="190"/>
      <c r="V23" s="190"/>
      <c r="W23" s="191"/>
    </row>
    <row r="24" spans="1:23" s="192" customFormat="1" ht="36.5" customHeight="1" x14ac:dyDescent="0.35">
      <c r="A24" s="420"/>
      <c r="B24" s="242"/>
      <c r="C24" s="245" t="s">
        <v>290</v>
      </c>
      <c r="D24" s="246"/>
      <c r="E24" s="241" t="s">
        <v>186</v>
      </c>
      <c r="F24" s="242"/>
      <c r="G24" s="241">
        <v>5</v>
      </c>
      <c r="H24" s="241">
        <v>1</v>
      </c>
      <c r="I24" s="241">
        <v>1</v>
      </c>
      <c r="J24" s="241">
        <v>1</v>
      </c>
      <c r="K24" s="241">
        <v>2</v>
      </c>
      <c r="L24" s="241">
        <v>0</v>
      </c>
      <c r="M24" s="241">
        <v>1</v>
      </c>
      <c r="N24" s="190"/>
      <c r="O24" s="190"/>
      <c r="P24" s="190"/>
      <c r="Q24" s="190"/>
      <c r="R24" s="190"/>
      <c r="S24" s="190"/>
      <c r="T24" s="190"/>
      <c r="U24" s="190"/>
      <c r="V24" s="190"/>
      <c r="W24" s="191"/>
    </row>
    <row r="25" spans="1:23" s="192" customFormat="1" ht="3.5" customHeight="1" x14ac:dyDescent="0.35">
      <c r="A25" s="242"/>
      <c r="B25" s="242"/>
      <c r="C25" s="246"/>
      <c r="D25" s="246"/>
      <c r="E25" s="242"/>
      <c r="F25" s="242"/>
      <c r="G25" s="242"/>
      <c r="H25" s="242"/>
      <c r="I25" s="242"/>
      <c r="J25" s="242"/>
      <c r="K25" s="242"/>
      <c r="L25" s="242"/>
      <c r="M25" s="242"/>
      <c r="N25" s="190"/>
      <c r="O25" s="190"/>
      <c r="P25" s="190"/>
      <c r="Q25" s="190"/>
      <c r="R25" s="190"/>
      <c r="S25" s="190"/>
      <c r="T25" s="190"/>
      <c r="U25" s="190"/>
      <c r="V25" s="190"/>
      <c r="W25" s="191"/>
    </row>
    <row r="26" spans="1:23" s="192" customFormat="1" ht="19.5" customHeight="1" x14ac:dyDescent="0.35">
      <c r="A26" s="418" t="s">
        <v>296</v>
      </c>
      <c r="B26" s="418"/>
      <c r="C26" s="418"/>
      <c r="D26" s="418"/>
      <c r="E26" s="418"/>
      <c r="F26" s="242"/>
      <c r="G26" s="248">
        <f>SUM(G22:G24)</f>
        <v>10</v>
      </c>
      <c r="H26" s="248">
        <f t="shared" ref="H26:M26" si="0">SUM(H22:H24)</f>
        <v>1</v>
      </c>
      <c r="I26" s="248">
        <f t="shared" si="0"/>
        <v>2</v>
      </c>
      <c r="J26" s="248">
        <f t="shared" si="0"/>
        <v>2</v>
      </c>
      <c r="K26" s="248">
        <f t="shared" si="0"/>
        <v>2</v>
      </c>
      <c r="L26" s="248">
        <f t="shared" si="0"/>
        <v>2</v>
      </c>
      <c r="M26" s="248">
        <f t="shared" si="0"/>
        <v>4</v>
      </c>
      <c r="N26" s="190"/>
      <c r="O26" s="190"/>
      <c r="P26" s="190"/>
      <c r="Q26" s="190"/>
      <c r="R26" s="190"/>
      <c r="S26" s="190"/>
      <c r="T26" s="190"/>
      <c r="U26" s="190"/>
      <c r="V26" s="190"/>
      <c r="W26" s="191"/>
    </row>
    <row r="27" spans="1:23" s="192" customFormat="1" ht="8" customHeight="1" x14ac:dyDescent="0.35">
      <c r="A27" s="190"/>
      <c r="B27" s="190"/>
      <c r="C27" s="190"/>
      <c r="D27" s="190"/>
      <c r="E27" s="190"/>
      <c r="F27" s="190"/>
      <c r="G27" s="190"/>
      <c r="H27" s="190"/>
      <c r="I27" s="190"/>
      <c r="J27" s="190"/>
      <c r="K27" s="190"/>
      <c r="L27" s="190"/>
      <c r="M27" s="190"/>
      <c r="N27" s="190"/>
      <c r="O27" s="190"/>
      <c r="P27" s="190"/>
      <c r="Q27" s="190"/>
      <c r="R27" s="190"/>
      <c r="S27" s="190"/>
      <c r="T27" s="190"/>
      <c r="U27" s="190"/>
      <c r="V27" s="190"/>
      <c r="W27" s="191"/>
    </row>
    <row r="28" spans="1:23" ht="19.5" customHeight="1" x14ac:dyDescent="0.35">
      <c r="A28" s="418" t="s">
        <v>297</v>
      </c>
      <c r="B28" s="418"/>
      <c r="C28" s="418"/>
      <c r="D28" s="418"/>
      <c r="E28" s="418"/>
      <c r="F28" s="211"/>
      <c r="G28" s="419">
        <f>SUM(G26:M26)</f>
        <v>23</v>
      </c>
      <c r="H28" s="419"/>
      <c r="I28" s="419"/>
      <c r="J28" s="419"/>
      <c r="K28" s="419"/>
      <c r="L28" s="419"/>
      <c r="M28" s="419"/>
      <c r="N28" s="211"/>
      <c r="O28" s="212"/>
    </row>
    <row r="29" spans="1:23" ht="19.5" customHeight="1" x14ac:dyDescent="0.35">
      <c r="E29" s="211"/>
      <c r="F29" s="211"/>
      <c r="G29" s="211"/>
      <c r="H29" s="211"/>
      <c r="I29" s="211"/>
      <c r="J29" s="211"/>
      <c r="K29" s="211"/>
      <c r="L29" s="211"/>
      <c r="M29" s="211"/>
      <c r="N29" s="211"/>
      <c r="O29" s="212"/>
    </row>
    <row r="30" spans="1:23" ht="33" customHeight="1" x14ac:dyDescent="0.35">
      <c r="A30" s="408" t="s">
        <v>298</v>
      </c>
      <c r="B30" s="408"/>
      <c r="C30" s="408"/>
      <c r="D30" s="408"/>
      <c r="E30" s="408"/>
      <c r="F30" s="408"/>
      <c r="G30" s="408"/>
      <c r="H30" s="408"/>
      <c r="I30" s="408"/>
      <c r="J30" s="408"/>
      <c r="K30" s="408"/>
      <c r="L30" s="408"/>
      <c r="M30" s="408"/>
      <c r="N30" s="408"/>
      <c r="O30" s="408"/>
      <c r="P30" s="408"/>
      <c r="Q30" s="408"/>
      <c r="R30" s="408"/>
      <c r="S30" s="206"/>
      <c r="T30" s="206"/>
      <c r="U30" s="206"/>
      <c r="V30" s="206"/>
      <c r="W30" s="206"/>
    </row>
    <row r="31" spans="1:23" s="192" customFormat="1" ht="5.15" customHeight="1" x14ac:dyDescent="0.35">
      <c r="A31" s="190"/>
      <c r="B31" s="190"/>
      <c r="C31" s="190"/>
      <c r="D31" s="190"/>
      <c r="E31" s="190"/>
      <c r="F31" s="190"/>
      <c r="G31" s="190"/>
      <c r="H31" s="190"/>
      <c r="I31" s="190"/>
      <c r="J31" s="190"/>
      <c r="K31" s="190"/>
      <c r="L31" s="190"/>
      <c r="M31" s="190"/>
      <c r="N31" s="190"/>
      <c r="O31" s="190"/>
      <c r="P31" s="190"/>
      <c r="Q31" s="190"/>
      <c r="R31" s="190"/>
      <c r="S31" s="190"/>
      <c r="T31" s="190"/>
      <c r="U31" s="190"/>
      <c r="V31" s="190"/>
      <c r="W31" s="191"/>
    </row>
    <row r="32" spans="1:23" ht="50" customHeight="1" x14ac:dyDescent="0.35">
      <c r="A32" s="409" t="s">
        <v>261</v>
      </c>
      <c r="B32" s="409"/>
      <c r="C32" s="409"/>
      <c r="D32" s="203"/>
      <c r="E32" s="409" t="s">
        <v>283</v>
      </c>
      <c r="F32" s="409"/>
      <c r="G32" s="409"/>
      <c r="H32" s="422" t="s">
        <v>337</v>
      </c>
      <c r="I32" s="423"/>
      <c r="J32" s="424"/>
      <c r="K32" s="409" t="s">
        <v>284</v>
      </c>
      <c r="L32" s="409"/>
      <c r="M32" s="409"/>
      <c r="N32" s="210" t="s">
        <v>201</v>
      </c>
      <c r="O32" s="210" t="s">
        <v>202</v>
      </c>
      <c r="P32" s="409" t="s">
        <v>203</v>
      </c>
      <c r="Q32" s="409"/>
      <c r="R32" s="409"/>
    </row>
    <row r="33" spans="1:18" ht="4.5" customHeight="1" x14ac:dyDescent="0.35">
      <c r="A33" s="203"/>
      <c r="B33" s="203"/>
      <c r="C33" s="203"/>
      <c r="D33" s="203"/>
      <c r="E33" s="203"/>
      <c r="F33" s="203"/>
      <c r="G33" s="203"/>
      <c r="H33" s="203"/>
      <c r="I33" s="203"/>
      <c r="J33" s="203"/>
      <c r="K33" s="203"/>
      <c r="L33" s="203"/>
      <c r="M33" s="203"/>
      <c r="N33" s="203"/>
      <c r="O33" s="203"/>
      <c r="P33" s="203"/>
      <c r="Q33" s="203"/>
      <c r="R33" s="203"/>
    </row>
    <row r="34" spans="1:18" ht="43.5" customHeight="1" x14ac:dyDescent="0.35">
      <c r="A34" s="398" t="s">
        <v>131</v>
      </c>
      <c r="B34" s="398"/>
      <c r="C34" s="398"/>
      <c r="D34" s="202"/>
      <c r="E34" s="398" t="s">
        <v>186</v>
      </c>
      <c r="F34" s="398"/>
      <c r="G34" s="398"/>
      <c r="H34" s="399" t="s">
        <v>338</v>
      </c>
      <c r="I34" s="400"/>
      <c r="J34" s="401"/>
      <c r="K34" s="417" t="s">
        <v>265</v>
      </c>
      <c r="L34" s="417"/>
      <c r="M34" s="417"/>
      <c r="N34" s="249">
        <v>2026</v>
      </c>
      <c r="O34" s="250" t="s">
        <v>339</v>
      </c>
      <c r="P34" s="415">
        <v>2279.7199999999998</v>
      </c>
      <c r="Q34" s="415"/>
      <c r="R34" s="415"/>
    </row>
    <row r="35" spans="1:18" ht="43.5" customHeight="1" x14ac:dyDescent="0.35">
      <c r="A35" s="398" t="s">
        <v>132</v>
      </c>
      <c r="B35" s="398"/>
      <c r="C35" s="398"/>
      <c r="D35" s="202"/>
      <c r="E35" s="398" t="s">
        <v>186</v>
      </c>
      <c r="F35" s="398"/>
      <c r="G35" s="398"/>
      <c r="H35" s="399" t="s">
        <v>338</v>
      </c>
      <c r="I35" s="400"/>
      <c r="J35" s="401"/>
      <c r="K35" s="399" t="s">
        <v>266</v>
      </c>
      <c r="L35" s="400"/>
      <c r="M35" s="401"/>
      <c r="N35" s="249">
        <v>2026</v>
      </c>
      <c r="O35" s="250" t="s">
        <v>339</v>
      </c>
      <c r="P35" s="415">
        <v>1682.7</v>
      </c>
      <c r="Q35" s="415"/>
      <c r="R35" s="415"/>
    </row>
    <row r="36" spans="1:18" ht="43.5" customHeight="1" x14ac:dyDescent="0.35">
      <c r="A36" s="398" t="s">
        <v>280</v>
      </c>
      <c r="B36" s="398"/>
      <c r="C36" s="398"/>
      <c r="D36" s="202"/>
      <c r="E36" s="398" t="s">
        <v>186</v>
      </c>
      <c r="F36" s="398"/>
      <c r="G36" s="398"/>
      <c r="H36" s="399" t="s">
        <v>338</v>
      </c>
      <c r="I36" s="400"/>
      <c r="J36" s="401"/>
      <c r="K36" s="399" t="s">
        <v>282</v>
      </c>
      <c r="L36" s="400"/>
      <c r="M36" s="401"/>
      <c r="N36" s="249">
        <v>2026</v>
      </c>
      <c r="O36" s="250" t="s">
        <v>339</v>
      </c>
      <c r="P36" s="415">
        <v>1975.7</v>
      </c>
      <c r="Q36" s="415"/>
      <c r="R36" s="415"/>
    </row>
    <row r="37" spans="1:18" ht="43.5" customHeight="1" x14ac:dyDescent="0.35">
      <c r="A37" s="398" t="s">
        <v>134</v>
      </c>
      <c r="B37" s="398"/>
      <c r="C37" s="398"/>
      <c r="D37" s="202"/>
      <c r="E37" s="398" t="s">
        <v>186</v>
      </c>
      <c r="F37" s="398"/>
      <c r="G37" s="398"/>
      <c r="H37" s="399" t="s">
        <v>338</v>
      </c>
      <c r="I37" s="400"/>
      <c r="J37" s="401"/>
      <c r="K37" s="399" t="s">
        <v>134</v>
      </c>
      <c r="L37" s="400"/>
      <c r="M37" s="401"/>
      <c r="N37" s="249">
        <v>2026</v>
      </c>
      <c r="O37" s="250" t="s">
        <v>339</v>
      </c>
      <c r="P37" s="415">
        <v>1682.7</v>
      </c>
      <c r="Q37" s="415"/>
      <c r="R37" s="415"/>
    </row>
    <row r="38" spans="1:18" ht="43.5" customHeight="1" x14ac:dyDescent="0.35">
      <c r="A38" s="398" t="s">
        <v>135</v>
      </c>
      <c r="B38" s="398"/>
      <c r="C38" s="398"/>
      <c r="D38" s="202"/>
      <c r="E38" s="398" t="s">
        <v>186</v>
      </c>
      <c r="F38" s="398"/>
      <c r="G38" s="398"/>
      <c r="H38" s="399" t="s">
        <v>338</v>
      </c>
      <c r="I38" s="400"/>
      <c r="J38" s="401"/>
      <c r="K38" s="399" t="s">
        <v>267</v>
      </c>
      <c r="L38" s="400"/>
      <c r="M38" s="401"/>
      <c r="N38" s="249">
        <v>2026</v>
      </c>
      <c r="O38" s="250" t="s">
        <v>339</v>
      </c>
      <c r="P38" s="415">
        <v>1682.7</v>
      </c>
      <c r="Q38" s="415"/>
      <c r="R38" s="415"/>
    </row>
    <row r="39" spans="1:18" ht="20" customHeight="1" x14ac:dyDescent="0.35">
      <c r="A39" s="398" t="s">
        <v>212</v>
      </c>
      <c r="B39" s="398"/>
      <c r="C39" s="398"/>
      <c r="D39" s="202"/>
      <c r="E39" s="398" t="s">
        <v>186</v>
      </c>
      <c r="F39" s="398"/>
      <c r="G39" s="398"/>
      <c r="H39" s="399" t="s">
        <v>268</v>
      </c>
      <c r="I39" s="400"/>
      <c r="J39" s="401"/>
      <c r="K39" s="399" t="s">
        <v>214</v>
      </c>
      <c r="L39" s="400"/>
      <c r="M39" s="401"/>
      <c r="N39" s="249">
        <v>2025</v>
      </c>
      <c r="O39" s="250" t="s">
        <v>269</v>
      </c>
      <c r="P39" s="415">
        <v>2649.26</v>
      </c>
      <c r="Q39" s="415"/>
      <c r="R39" s="415"/>
    </row>
    <row r="40" spans="1:18" ht="42.5" customHeight="1" x14ac:dyDescent="0.35">
      <c r="A40" s="398" t="s">
        <v>213</v>
      </c>
      <c r="B40" s="398"/>
      <c r="C40" s="398"/>
      <c r="D40" s="202"/>
      <c r="E40" s="398" t="s">
        <v>186</v>
      </c>
      <c r="F40" s="398"/>
      <c r="G40" s="398"/>
      <c r="H40" s="399" t="s">
        <v>268</v>
      </c>
      <c r="I40" s="400"/>
      <c r="J40" s="401"/>
      <c r="K40" s="399" t="s">
        <v>215</v>
      </c>
      <c r="L40" s="400"/>
      <c r="M40" s="401"/>
      <c r="N40" s="249">
        <v>2025</v>
      </c>
      <c r="O40" s="250" t="s">
        <v>269</v>
      </c>
      <c r="P40" s="415">
        <v>3135.33</v>
      </c>
      <c r="Q40" s="415"/>
      <c r="R40" s="415"/>
    </row>
    <row r="41" spans="1:18" ht="9" customHeight="1" x14ac:dyDescent="0.35"/>
  </sheetData>
  <sheetProtection algorithmName="SHA-512" hashValue="vMfxg9UkXixeN2n1M2BVRU0wo21vWgkNjgn+eleVXX9ccjfoAy1R1mPVf/9T0c6budNAYW8Z0ymklv3lvfJ7Jg==" saltValue="tk+9Rf8WpxVs2aPKzn/PCw==" spinCount="100000" sheet="1" objects="1" scenarios="1"/>
  <mergeCells count="57">
    <mergeCell ref="I5:K5"/>
    <mergeCell ref="A11:R11"/>
    <mergeCell ref="P40:R40"/>
    <mergeCell ref="P34:R34"/>
    <mergeCell ref="P35:R35"/>
    <mergeCell ref="P37:R37"/>
    <mergeCell ref="P38:R38"/>
    <mergeCell ref="P39:R39"/>
    <mergeCell ref="A34:C34"/>
    <mergeCell ref="E34:G34"/>
    <mergeCell ref="H34:J34"/>
    <mergeCell ref="A36:C36"/>
    <mergeCell ref="E36:G36"/>
    <mergeCell ref="H36:J36"/>
    <mergeCell ref="E37:G37"/>
    <mergeCell ref="H37:J37"/>
    <mergeCell ref="A18:R18"/>
    <mergeCell ref="A20:A24"/>
    <mergeCell ref="G20:M20"/>
    <mergeCell ref="A26:E26"/>
    <mergeCell ref="A32:C32"/>
    <mergeCell ref="H32:J32"/>
    <mergeCell ref="K34:M34"/>
    <mergeCell ref="K35:M35"/>
    <mergeCell ref="E32:G32"/>
    <mergeCell ref="A28:E28"/>
    <mergeCell ref="G28:M28"/>
    <mergeCell ref="A35:C35"/>
    <mergeCell ref="E35:G35"/>
    <mergeCell ref="H35:J35"/>
    <mergeCell ref="K39:M39"/>
    <mergeCell ref="K40:M40"/>
    <mergeCell ref="A38:C38"/>
    <mergeCell ref="E38:G38"/>
    <mergeCell ref="H38:J38"/>
    <mergeCell ref="A40:C40"/>
    <mergeCell ref="E40:G40"/>
    <mergeCell ref="H40:J40"/>
    <mergeCell ref="A39:C39"/>
    <mergeCell ref="E39:G39"/>
    <mergeCell ref="H39:J39"/>
    <mergeCell ref="A37:C37"/>
    <mergeCell ref="K37:M37"/>
    <mergeCell ref="K38:M38"/>
    <mergeCell ref="A1:R1"/>
    <mergeCell ref="A3:R3"/>
    <mergeCell ref="A5:C5"/>
    <mergeCell ref="G5:H5"/>
    <mergeCell ref="O5:R5"/>
    <mergeCell ref="A30:R30"/>
    <mergeCell ref="K32:M32"/>
    <mergeCell ref="P32:R32"/>
    <mergeCell ref="A7:C7"/>
    <mergeCell ref="E7:R7"/>
    <mergeCell ref="K36:M36"/>
    <mergeCell ref="P36:R36"/>
    <mergeCell ref="A9:R9"/>
  </mergeCells>
  <conditionalFormatting sqref="F28:G28 N28:O28 E29:O29">
    <cfRule type="cellIs" dxfId="0" priority="2" operator="equal">
      <formula>0</formula>
    </cfRule>
  </conditionalFormatting>
  <printOptions horizontalCentered="1"/>
  <pageMargins left="1.07" right="0" top="0.84" bottom="0.74803149606299213" header="0.31496062992125984" footer="0.31496062992125984"/>
  <pageSetup paperSize="9" scale="49"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FE6D60-7875-47A5-B48D-08A2A722B2E2}">
  <dimension ref="A1:K30"/>
  <sheetViews>
    <sheetView showGridLines="0" zoomScale="70" zoomScaleNormal="70" workbookViewId="0">
      <pane xSplit="3" ySplit="1" topLeftCell="D16" activePane="bottomRight" state="frozen"/>
      <selection pane="topRight" activeCell="D1" sqref="D1"/>
      <selection pane="bottomLeft" activeCell="A2" sqref="A2"/>
      <selection pane="bottomRight" activeCell="D26" sqref="D26"/>
    </sheetView>
  </sheetViews>
  <sheetFormatPr defaultRowHeight="14.5" x14ac:dyDescent="0.35"/>
  <cols>
    <col min="1" max="1" width="10" customWidth="1"/>
    <col min="2" max="2" width="21.90625" customWidth="1"/>
    <col min="3" max="3" width="45.08984375" customWidth="1"/>
    <col min="4" max="4" width="19.36328125" customWidth="1"/>
    <col min="5" max="5" width="15.6328125" customWidth="1"/>
    <col min="6" max="6" width="18.1796875" customWidth="1"/>
    <col min="7" max="7" width="16.1796875" customWidth="1"/>
    <col min="8" max="8" width="20.90625" customWidth="1"/>
    <col min="9" max="9" width="18.54296875" customWidth="1"/>
    <col min="10" max="10" width="17.90625" customWidth="1"/>
    <col min="11" max="11" width="28.90625" customWidth="1"/>
    <col min="12" max="12" width="7.1796875" customWidth="1"/>
  </cols>
  <sheetData>
    <row r="1" spans="1:11" s="186" customFormat="1" ht="40" customHeight="1" x14ac:dyDescent="0.35">
      <c r="A1" s="402" t="s">
        <v>345</v>
      </c>
      <c r="B1" s="402"/>
      <c r="C1" s="402"/>
      <c r="D1" s="402"/>
      <c r="E1" s="402"/>
      <c r="F1" s="402"/>
      <c r="G1" s="402"/>
      <c r="H1" s="402"/>
      <c r="I1" s="402"/>
      <c r="J1" s="402"/>
      <c r="K1" s="402"/>
    </row>
    <row r="2" spans="1:11" s="188" customFormat="1" ht="5.15" customHeight="1" x14ac:dyDescent="0.35">
      <c r="A2" s="187"/>
      <c r="B2" s="187"/>
      <c r="C2" s="187"/>
      <c r="D2" s="187"/>
      <c r="E2" s="187"/>
      <c r="F2" s="187"/>
      <c r="G2" s="187"/>
      <c r="H2" s="187"/>
      <c r="I2" s="187"/>
      <c r="J2" s="187"/>
      <c r="K2" s="187"/>
    </row>
    <row r="3" spans="1:11" s="189" customFormat="1" ht="40" customHeight="1" x14ac:dyDescent="0.45">
      <c r="A3" s="455" t="str">
        <f>Instruções!A4</f>
        <v>Contratação de serviços de apoio administrativo e operacional para as Unidades da Receita Federal do Brasil do Estado do Espírito Santo</v>
      </c>
      <c r="B3" s="455"/>
      <c r="C3" s="455"/>
      <c r="D3" s="455"/>
      <c r="E3" s="455"/>
      <c r="F3" s="455"/>
      <c r="G3" s="455"/>
      <c r="H3" s="455"/>
      <c r="I3" s="455"/>
      <c r="J3" s="455"/>
      <c r="K3" s="455"/>
    </row>
    <row r="4" spans="1:11" s="192" customFormat="1" ht="5.15" customHeight="1" x14ac:dyDescent="0.35">
      <c r="A4" s="190"/>
      <c r="B4" s="190"/>
      <c r="C4" s="190"/>
      <c r="D4" s="190"/>
      <c r="E4" s="190"/>
      <c r="F4" s="190"/>
      <c r="G4" s="190"/>
      <c r="H4" s="190"/>
      <c r="I4" s="190"/>
      <c r="J4" s="190"/>
      <c r="K4" s="190"/>
    </row>
    <row r="5" spans="1:11" s="194" customFormat="1" ht="30" customHeight="1" x14ac:dyDescent="0.35">
      <c r="A5" s="410" t="s">
        <v>247</v>
      </c>
      <c r="B5" s="411"/>
      <c r="C5" s="316"/>
      <c r="D5" s="442" t="s">
        <v>248</v>
      </c>
      <c r="E5" s="442"/>
      <c r="F5" s="443"/>
      <c r="G5" s="443"/>
      <c r="H5" s="204" t="s">
        <v>249</v>
      </c>
      <c r="I5" s="317"/>
      <c r="J5" s="213" t="s">
        <v>250</v>
      </c>
      <c r="K5" s="317"/>
    </row>
    <row r="6" spans="1:11" s="193" customFormat="1" ht="5.15" customHeight="1" x14ac:dyDescent="0.35">
      <c r="A6" s="195"/>
      <c r="B6" s="195"/>
      <c r="C6" s="195"/>
      <c r="D6" s="195"/>
      <c r="E6" s="196"/>
      <c r="F6" s="195"/>
      <c r="G6" s="196"/>
      <c r="H6" s="196"/>
      <c r="I6" s="196"/>
      <c r="J6" s="196"/>
      <c r="K6" s="196"/>
    </row>
    <row r="7" spans="1:11" s="194" customFormat="1" ht="30" customHeight="1" x14ac:dyDescent="0.35">
      <c r="A7" s="404" t="s">
        <v>251</v>
      </c>
      <c r="B7" s="404"/>
      <c r="C7" s="404"/>
      <c r="D7" s="407"/>
      <c r="E7" s="407"/>
      <c r="F7" s="407"/>
      <c r="G7" s="407"/>
      <c r="H7" s="407"/>
      <c r="I7" s="407"/>
      <c r="J7" s="407"/>
      <c r="K7" s="407"/>
    </row>
    <row r="8" spans="1:11" s="193" customFormat="1" ht="5.15" customHeight="1" x14ac:dyDescent="0.35">
      <c r="A8" s="195"/>
      <c r="B8" s="195"/>
      <c r="C8" s="195"/>
      <c r="D8" s="195"/>
      <c r="E8" s="196"/>
      <c r="F8" s="195"/>
      <c r="G8" s="196"/>
      <c r="H8" s="196"/>
      <c r="I8" s="196"/>
      <c r="J8" s="196"/>
      <c r="K8" s="196"/>
    </row>
    <row r="9" spans="1:11" ht="41" customHeight="1" x14ac:dyDescent="0.35">
      <c r="A9" s="416" t="s">
        <v>36</v>
      </c>
      <c r="B9" s="416"/>
      <c r="C9" s="416"/>
      <c r="D9" s="416"/>
      <c r="E9" s="416"/>
      <c r="F9" s="416"/>
      <c r="G9" s="416"/>
      <c r="H9" s="416"/>
      <c r="I9" s="416"/>
      <c r="J9" s="416"/>
      <c r="K9" s="416"/>
    </row>
    <row r="10" spans="1:11" s="192" customFormat="1" ht="5.15" customHeight="1" x14ac:dyDescent="0.35">
      <c r="A10" s="190"/>
      <c r="B10" s="190"/>
      <c r="C10" s="190"/>
      <c r="D10" s="190"/>
      <c r="E10" s="190"/>
      <c r="F10" s="190"/>
      <c r="G10" s="190"/>
      <c r="H10" s="190"/>
      <c r="I10" s="190"/>
      <c r="J10" s="190"/>
      <c r="K10" s="190"/>
    </row>
    <row r="11" spans="1:11" ht="39.5" customHeight="1" x14ac:dyDescent="0.35">
      <c r="A11" s="408" t="s">
        <v>252</v>
      </c>
      <c r="B11" s="408"/>
      <c r="C11" s="408"/>
      <c r="D11" s="408"/>
      <c r="E11" s="408"/>
      <c r="F11" s="408"/>
      <c r="G11" s="408"/>
      <c r="H11" s="408"/>
      <c r="I11" s="408"/>
      <c r="J11" s="408"/>
      <c r="K11" s="408"/>
    </row>
    <row r="12" spans="1:11" s="192" customFormat="1" ht="5.15" customHeight="1" x14ac:dyDescent="0.35">
      <c r="A12" s="190"/>
      <c r="B12" s="190"/>
      <c r="C12" s="190"/>
      <c r="D12" s="190"/>
      <c r="E12" s="190"/>
      <c r="F12" s="190"/>
      <c r="G12" s="190"/>
      <c r="H12" s="190"/>
      <c r="I12" s="190"/>
      <c r="J12" s="190"/>
      <c r="K12" s="190"/>
    </row>
    <row r="13" spans="1:11" ht="30" customHeight="1" x14ac:dyDescent="0.35">
      <c r="A13" s="450" t="s">
        <v>253</v>
      </c>
      <c r="B13" s="451"/>
      <c r="C13" s="200" t="s">
        <v>254</v>
      </c>
      <c r="D13" s="201">
        <v>5</v>
      </c>
      <c r="E13" s="197"/>
      <c r="F13" s="222"/>
      <c r="G13" s="197"/>
      <c r="H13" s="197"/>
      <c r="I13" s="197"/>
      <c r="J13" s="197"/>
    </row>
    <row r="14" spans="1:11" ht="30" customHeight="1" x14ac:dyDescent="0.35">
      <c r="A14" s="452"/>
      <c r="B14" s="453"/>
      <c r="C14" s="200" t="s">
        <v>255</v>
      </c>
      <c r="D14" s="201">
        <f>D13*12</f>
        <v>60</v>
      </c>
      <c r="E14" s="197"/>
      <c r="F14" s="222"/>
      <c r="G14" s="197"/>
      <c r="H14" s="197"/>
      <c r="I14" s="197"/>
      <c r="J14" s="197"/>
    </row>
    <row r="15" spans="1:11" ht="5.15" customHeight="1" x14ac:dyDescent="0.35">
      <c r="A15" s="197"/>
      <c r="B15" s="197"/>
      <c r="C15" s="197"/>
      <c r="D15" s="197"/>
      <c r="E15" s="190"/>
      <c r="F15" s="197"/>
      <c r="G15" s="190"/>
      <c r="H15" s="190"/>
      <c r="I15" s="190"/>
      <c r="J15" s="190"/>
      <c r="K15" s="197"/>
    </row>
    <row r="16" spans="1:11" ht="42.5" customHeight="1" x14ac:dyDescent="0.35">
      <c r="A16" s="210" t="s">
        <v>0</v>
      </c>
      <c r="B16" s="210" t="s">
        <v>130</v>
      </c>
      <c r="C16" s="210" t="s">
        <v>138</v>
      </c>
      <c r="D16" s="254" t="s">
        <v>131</v>
      </c>
      <c r="E16" s="254" t="s">
        <v>132</v>
      </c>
      <c r="F16" s="254" t="s">
        <v>280</v>
      </c>
      <c r="G16" s="254" t="s">
        <v>134</v>
      </c>
      <c r="H16" s="254" t="s">
        <v>135</v>
      </c>
      <c r="I16" s="254" t="s">
        <v>257</v>
      </c>
      <c r="J16" s="254" t="s">
        <v>258</v>
      </c>
      <c r="K16" s="210" t="s">
        <v>137</v>
      </c>
    </row>
    <row r="17" spans="1:11" ht="5.5" customHeight="1" x14ac:dyDescent="0.35">
      <c r="A17" s="203"/>
      <c r="B17" s="203"/>
      <c r="C17" s="203"/>
      <c r="D17" s="203"/>
      <c r="E17" s="203"/>
      <c r="F17" s="203"/>
      <c r="G17" s="203"/>
      <c r="H17" s="203"/>
      <c r="I17" s="203"/>
      <c r="J17" s="203"/>
      <c r="K17" s="203"/>
    </row>
    <row r="18" spans="1:11" ht="22.5" customHeight="1" x14ac:dyDescent="0.35">
      <c r="A18" s="449">
        <v>1</v>
      </c>
      <c r="B18" s="454" t="s">
        <v>186</v>
      </c>
      <c r="C18" s="63" t="s">
        <v>216</v>
      </c>
      <c r="D18" s="305">
        <f>'Aux Escrit'!K26</f>
        <v>10</v>
      </c>
      <c r="E18" s="305">
        <f>Contínuo!K26</f>
        <v>1</v>
      </c>
      <c r="F18" s="305">
        <f>'Aux Almoxarife'!K26</f>
        <v>2</v>
      </c>
      <c r="G18" s="305">
        <f>Copeira!K26</f>
        <v>2</v>
      </c>
      <c r="H18" s="305">
        <f>Carregador!K26</f>
        <v>2</v>
      </c>
      <c r="I18" s="305">
        <f>'Mot B'!K26</f>
        <v>2</v>
      </c>
      <c r="J18" s="305">
        <f>'Mot D'!K26</f>
        <v>4</v>
      </c>
      <c r="K18" s="306">
        <f>SUM(D18:J18)</f>
        <v>23</v>
      </c>
    </row>
    <row r="19" spans="1:11" ht="22.5" customHeight="1" x14ac:dyDescent="0.35">
      <c r="A19" s="449"/>
      <c r="B19" s="454"/>
      <c r="C19" s="63" t="s">
        <v>217</v>
      </c>
      <c r="D19" s="209">
        <f>'Aux Escrit'!K156</f>
        <v>6516.66</v>
      </c>
      <c r="E19" s="209">
        <f>Contínuo!K156</f>
        <v>5190.74</v>
      </c>
      <c r="F19" s="209">
        <f>'Aux Almoxarife'!K156</f>
        <v>5853.3700000000008</v>
      </c>
      <c r="G19" s="209">
        <f>Copeira!K156</f>
        <v>5252.54</v>
      </c>
      <c r="H19" s="209">
        <f>Carregador!K160</f>
        <v>5818.3099999999995</v>
      </c>
      <c r="I19" s="209">
        <f>'Mot B'!K162</f>
        <v>10488.74</v>
      </c>
      <c r="J19" s="209">
        <f>'Mot D'!K162</f>
        <v>11589.679999999998</v>
      </c>
      <c r="K19" s="307">
        <f>SUM(D19:J19)</f>
        <v>50710.04</v>
      </c>
    </row>
    <row r="20" spans="1:11" ht="22.5" customHeight="1" x14ac:dyDescent="0.35">
      <c r="A20" s="449"/>
      <c r="B20" s="454"/>
      <c r="C20" s="163" t="s">
        <v>136</v>
      </c>
      <c r="D20" s="209">
        <f>'Aux Escrit'!K158</f>
        <v>65166.6</v>
      </c>
      <c r="E20" s="209">
        <f>Contínuo!K158</f>
        <v>5190.74</v>
      </c>
      <c r="F20" s="209">
        <f>'Aux Almoxarife'!K158</f>
        <v>11706.74</v>
      </c>
      <c r="G20" s="209">
        <f>Copeira!K158</f>
        <v>10505.08</v>
      </c>
      <c r="H20" s="209">
        <f>Carregador!K162</f>
        <v>11636.62</v>
      </c>
      <c r="I20" s="209">
        <f>'Mot B'!K164</f>
        <v>20977.48</v>
      </c>
      <c r="J20" s="209">
        <f>'Mot D'!K164</f>
        <v>46358.720000000001</v>
      </c>
      <c r="K20" s="307">
        <f>SUM(D20:J20)</f>
        <v>171541.97999999998</v>
      </c>
    </row>
    <row r="21" spans="1:11" ht="22.5" customHeight="1" x14ac:dyDescent="0.35">
      <c r="A21" s="449"/>
      <c r="B21" s="454"/>
      <c r="C21" s="163" t="s">
        <v>260</v>
      </c>
      <c r="D21" s="209">
        <f>ROUND(D20*12,2)</f>
        <v>781999.2</v>
      </c>
      <c r="E21" s="209">
        <f>ROUND(E20*12,2)</f>
        <v>62288.88</v>
      </c>
      <c r="F21" s="209">
        <f t="shared" ref="F21:J21" si="0">ROUND(F20*12,2)</f>
        <v>140480.88</v>
      </c>
      <c r="G21" s="209">
        <f t="shared" si="0"/>
        <v>126060.96</v>
      </c>
      <c r="H21" s="209">
        <f t="shared" si="0"/>
        <v>139639.44</v>
      </c>
      <c r="I21" s="209">
        <f t="shared" si="0"/>
        <v>251729.76</v>
      </c>
      <c r="J21" s="209">
        <f t="shared" si="0"/>
        <v>556304.64000000001</v>
      </c>
      <c r="K21" s="307">
        <f>SUM(D21:J21)</f>
        <v>2058503.7599999998</v>
      </c>
    </row>
    <row r="22" spans="1:11" ht="22.5" customHeight="1" x14ac:dyDescent="0.35">
      <c r="A22" s="449"/>
      <c r="B22" s="454"/>
      <c r="C22" s="63" t="s">
        <v>259</v>
      </c>
      <c r="D22" s="209">
        <f>'Aux Escrit'!K160</f>
        <v>3909996</v>
      </c>
      <c r="E22" s="209">
        <f>Contínuo!K160</f>
        <v>311444.40000000002</v>
      </c>
      <c r="F22" s="209">
        <f>'Aux Almoxarife'!K160</f>
        <v>702404.4</v>
      </c>
      <c r="G22" s="209">
        <f>Copeira!K160</f>
        <v>630304.80000000005</v>
      </c>
      <c r="H22" s="209">
        <f>Carregador!K164</f>
        <v>698197.2</v>
      </c>
      <c r="I22" s="209">
        <f>'Mot B'!K166</f>
        <v>1258648.8</v>
      </c>
      <c r="J22" s="209">
        <f>'Mot D'!K166</f>
        <v>2781523.2</v>
      </c>
      <c r="K22" s="307">
        <f>SUM(D22:J22)</f>
        <v>10292518.800000001</v>
      </c>
    </row>
    <row r="23" spans="1:11" ht="6" customHeight="1" x14ac:dyDescent="0.35">
      <c r="A23" s="449"/>
      <c r="B23" s="139"/>
    </row>
    <row r="24" spans="1:11" ht="30" customHeight="1" x14ac:dyDescent="0.35">
      <c r="A24" s="449"/>
      <c r="B24" s="445" t="s">
        <v>139</v>
      </c>
      <c r="C24" s="446"/>
      <c r="D24" s="305">
        <f>D18</f>
        <v>10</v>
      </c>
      <c r="E24" s="305">
        <f>E18</f>
        <v>1</v>
      </c>
      <c r="F24" s="305">
        <f t="shared" ref="F24:J24" si="1">F18</f>
        <v>2</v>
      </c>
      <c r="G24" s="305">
        <f t="shared" si="1"/>
        <v>2</v>
      </c>
      <c r="H24" s="305">
        <f t="shared" si="1"/>
        <v>2</v>
      </c>
      <c r="I24" s="305">
        <f t="shared" si="1"/>
        <v>2</v>
      </c>
      <c r="J24" s="305">
        <f t="shared" si="1"/>
        <v>4</v>
      </c>
      <c r="K24" s="306">
        <f>SUM(D24:J24)</f>
        <v>23</v>
      </c>
    </row>
    <row r="25" spans="1:11" ht="30" customHeight="1" x14ac:dyDescent="0.35">
      <c r="A25" s="449"/>
      <c r="B25" s="445" t="s">
        <v>140</v>
      </c>
      <c r="C25" s="446"/>
      <c r="D25" s="209">
        <f>D20</f>
        <v>65166.6</v>
      </c>
      <c r="E25" s="209">
        <f>E20</f>
        <v>5190.74</v>
      </c>
      <c r="F25" s="209">
        <f t="shared" ref="F25:J25" si="2">F20</f>
        <v>11706.74</v>
      </c>
      <c r="G25" s="209">
        <f t="shared" si="2"/>
        <v>10505.08</v>
      </c>
      <c r="H25" s="209">
        <f t="shared" si="2"/>
        <v>11636.62</v>
      </c>
      <c r="I25" s="209">
        <f t="shared" si="2"/>
        <v>20977.48</v>
      </c>
      <c r="J25" s="209">
        <f t="shared" si="2"/>
        <v>46358.720000000001</v>
      </c>
      <c r="K25" s="307">
        <f>SUM(D25:J25)</f>
        <v>171541.97999999998</v>
      </c>
    </row>
    <row r="26" spans="1:11" ht="42" customHeight="1" x14ac:dyDescent="0.35">
      <c r="A26" s="449"/>
      <c r="B26" s="447" t="s">
        <v>328</v>
      </c>
      <c r="C26" s="448"/>
      <c r="D26" s="209">
        <f>D21</f>
        <v>781999.2</v>
      </c>
      <c r="E26" s="209">
        <f>E21</f>
        <v>62288.88</v>
      </c>
      <c r="F26" s="209">
        <f t="shared" ref="F26:J26" si="3">F21</f>
        <v>140480.88</v>
      </c>
      <c r="G26" s="209">
        <f t="shared" si="3"/>
        <v>126060.96</v>
      </c>
      <c r="H26" s="209">
        <f t="shared" si="3"/>
        <v>139639.44</v>
      </c>
      <c r="I26" s="209">
        <f t="shared" si="3"/>
        <v>251729.76</v>
      </c>
      <c r="J26" s="209">
        <f t="shared" si="3"/>
        <v>556304.64000000001</v>
      </c>
      <c r="K26" s="307">
        <f>SUM(D26:J26)</f>
        <v>2058503.7599999998</v>
      </c>
    </row>
    <row r="27" spans="1:11" ht="5" customHeight="1" x14ac:dyDescent="0.35">
      <c r="A27" s="449"/>
    </row>
    <row r="28" spans="1:11" ht="39.5" customHeight="1" x14ac:dyDescent="0.35">
      <c r="A28" s="449"/>
      <c r="B28" s="447" t="s">
        <v>329</v>
      </c>
      <c r="C28" s="448"/>
      <c r="D28" s="209">
        <f>'Aux Escrit'!K160</f>
        <v>3909996</v>
      </c>
      <c r="E28" s="209">
        <f>Contínuo!K160</f>
        <v>311444.40000000002</v>
      </c>
      <c r="F28" s="209">
        <f>'Aux Almoxarife'!K160</f>
        <v>702404.4</v>
      </c>
      <c r="G28" s="209">
        <f>Copeira!K160</f>
        <v>630304.80000000005</v>
      </c>
      <c r="H28" s="209">
        <f>Carregador!K164</f>
        <v>698197.2</v>
      </c>
      <c r="I28" s="209">
        <f>'Mot B'!K166</f>
        <v>1258648.8</v>
      </c>
      <c r="J28" s="209">
        <f>'Mot D'!K166</f>
        <v>2781523.2</v>
      </c>
      <c r="K28" s="307">
        <f>SUM(D28:J28)</f>
        <v>10292518.800000001</v>
      </c>
    </row>
    <row r="29" spans="1:11" ht="5" customHeight="1" x14ac:dyDescent="0.35">
      <c r="A29" s="449"/>
    </row>
    <row r="30" spans="1:11" ht="40" customHeight="1" x14ac:dyDescent="0.35">
      <c r="A30" s="449"/>
      <c r="B30" s="444" t="s">
        <v>333</v>
      </c>
      <c r="C30" s="441"/>
      <c r="D30" s="308"/>
      <c r="E30" s="308"/>
      <c r="F30" s="308"/>
      <c r="G30" s="308"/>
      <c r="H30" s="308"/>
      <c r="I30" s="440">
        <f>K28</f>
        <v>10292518.800000001</v>
      </c>
      <c r="J30" s="441"/>
      <c r="K30" s="441"/>
    </row>
  </sheetData>
  <sheetProtection algorithmName="SHA-512" hashValue="KmXktdHjuXRPx2KhFcHReitVdz7kDIa0YqewLb8uORypjOQ9Ni0PocZTJCYkgu8mVlXAVJTP0pHj+PdNaDvGkw==" saltValue="gMPvz1oMv1WRn2gcy0ataQ==" spinCount="100000" sheet="1" objects="1" scenarios="1"/>
  <mergeCells count="18">
    <mergeCell ref="A1:K1"/>
    <mergeCell ref="A3:K3"/>
    <mergeCell ref="D7:K7"/>
    <mergeCell ref="A9:K9"/>
    <mergeCell ref="A11:K11"/>
    <mergeCell ref="I30:K30"/>
    <mergeCell ref="A7:C7"/>
    <mergeCell ref="A5:B5"/>
    <mergeCell ref="D5:E5"/>
    <mergeCell ref="F5:G5"/>
    <mergeCell ref="B30:C30"/>
    <mergeCell ref="B24:C24"/>
    <mergeCell ref="B26:C26"/>
    <mergeCell ref="B28:C28"/>
    <mergeCell ref="B25:C25"/>
    <mergeCell ref="A18:A30"/>
    <mergeCell ref="A13:B14"/>
    <mergeCell ref="B18:B22"/>
  </mergeCells>
  <printOptions horizontalCentered="1" verticalCentered="1"/>
  <pageMargins left="0.83" right="0.98" top="0.74803149606299213" bottom="1.2204724409448819" header="0.31496062992125984" footer="0.31496062992125984"/>
  <pageSetup paperSize="9" scale="5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82"/>
  <sheetViews>
    <sheetView showGridLines="0" view="pageBreakPreview" topLeftCell="A60" zoomScale="60" zoomScaleNormal="70" workbookViewId="0">
      <selection activeCell="I73" sqref="I73"/>
    </sheetView>
  </sheetViews>
  <sheetFormatPr defaultRowHeight="14.5" x14ac:dyDescent="0.35"/>
  <cols>
    <col min="1" max="1" width="19.7265625" customWidth="1"/>
    <col min="2" max="2" width="22.1796875" customWidth="1"/>
    <col min="3" max="3" width="15.36328125" customWidth="1"/>
    <col min="4" max="4" width="19.54296875" customWidth="1"/>
    <col min="5" max="5" width="18.26953125" customWidth="1"/>
    <col min="6" max="6" width="20.7265625" customWidth="1"/>
    <col min="7" max="7" width="14.81640625" customWidth="1"/>
    <col min="8" max="8" width="8.36328125" customWidth="1"/>
    <col min="9" max="9" width="10.54296875" customWidth="1"/>
    <col min="10" max="10" width="9" customWidth="1"/>
    <col min="11" max="11" width="6.54296875" customWidth="1"/>
    <col min="12" max="12" width="15.54296875" customWidth="1"/>
    <col min="13" max="13" width="16.7265625" customWidth="1"/>
    <col min="14" max="14" width="9" customWidth="1"/>
    <col min="15" max="15" width="0.1796875" hidden="1" customWidth="1"/>
    <col min="16" max="16" width="1" hidden="1" customWidth="1"/>
    <col min="17" max="17" width="0.36328125" hidden="1" customWidth="1"/>
    <col min="18" max="18" width="6.7265625" customWidth="1"/>
    <col min="19" max="19" width="4.453125" hidden="1" customWidth="1"/>
    <col min="20" max="21" width="0" hidden="1" customWidth="1"/>
    <col min="22" max="22" width="0.1796875" hidden="1" customWidth="1"/>
    <col min="23" max="23" width="3.7265625" hidden="1" customWidth="1"/>
    <col min="24" max="24" width="0" hidden="1" customWidth="1"/>
    <col min="25" max="25" width="4.26953125" customWidth="1"/>
    <col min="26" max="26" width="0" hidden="1" customWidth="1"/>
  </cols>
  <sheetData>
    <row r="1" spans="1:15" s="186" customFormat="1" ht="40" customHeight="1" x14ac:dyDescent="0.35">
      <c r="A1" s="506" t="s">
        <v>345</v>
      </c>
      <c r="B1" s="507"/>
      <c r="C1" s="507"/>
      <c r="D1" s="507"/>
      <c r="E1" s="507"/>
      <c r="F1" s="507"/>
      <c r="G1" s="507"/>
      <c r="H1" s="507"/>
      <c r="I1" s="507"/>
      <c r="J1" s="507"/>
      <c r="K1" s="507"/>
      <c r="L1" s="507"/>
      <c r="M1" s="507"/>
      <c r="N1" s="508"/>
    </row>
    <row r="2" spans="1:15" s="188" customFormat="1" ht="5.15" customHeight="1" x14ac:dyDescent="0.35">
      <c r="A2" s="369"/>
      <c r="H2" s="187"/>
      <c r="I2" s="187"/>
      <c r="J2" s="187"/>
      <c r="K2" s="187"/>
      <c r="L2" s="187"/>
      <c r="M2" s="187"/>
      <c r="N2" s="370"/>
    </row>
    <row r="3" spans="1:15" s="189" customFormat="1" ht="40" customHeight="1" x14ac:dyDescent="0.45">
      <c r="A3" s="509" t="str">
        <f>Instruções!A4</f>
        <v>Contratação de serviços de apoio administrativo e operacional para as Unidades da Receita Federal do Brasil do Estado do Espírito Santo</v>
      </c>
      <c r="B3" s="510"/>
      <c r="C3" s="510"/>
      <c r="D3" s="510"/>
      <c r="E3" s="510"/>
      <c r="F3" s="510"/>
      <c r="G3" s="510"/>
      <c r="H3" s="510"/>
      <c r="I3" s="510"/>
      <c r="J3" s="510"/>
      <c r="K3" s="510"/>
      <c r="L3" s="510"/>
      <c r="M3" s="510"/>
      <c r="N3" s="511"/>
    </row>
    <row r="4" spans="1:15" s="192" customFormat="1" ht="5.15" customHeight="1" x14ac:dyDescent="0.35">
      <c r="A4" s="371"/>
      <c r="H4" s="190"/>
      <c r="I4" s="190"/>
      <c r="J4" s="190"/>
      <c r="K4" s="190"/>
      <c r="L4" s="190"/>
      <c r="M4" s="190"/>
      <c r="N4" s="321"/>
    </row>
    <row r="5" spans="1:15" s="194" customFormat="1" ht="36.5" customHeight="1" x14ac:dyDescent="0.35">
      <c r="A5" s="382" t="s">
        <v>247</v>
      </c>
      <c r="B5" s="225"/>
      <c r="C5" s="405" t="s">
        <v>248</v>
      </c>
      <c r="D5" s="406"/>
      <c r="E5" s="475"/>
      <c r="F5" s="475"/>
      <c r="G5" s="470" t="s">
        <v>249</v>
      </c>
      <c r="H5" s="484"/>
      <c r="I5" s="485"/>
      <c r="J5" s="485"/>
      <c r="K5" s="470" t="s">
        <v>250</v>
      </c>
      <c r="L5" s="471"/>
      <c r="M5" s="463"/>
      <c r="N5" s="464"/>
    </row>
    <row r="6" spans="1:15" s="193" customFormat="1" ht="5.15" customHeight="1" x14ac:dyDescent="0.35">
      <c r="A6" s="373"/>
      <c r="B6" s="195"/>
      <c r="C6" s="195"/>
      <c r="D6" s="195"/>
      <c r="E6" s="195"/>
      <c r="F6" s="195"/>
      <c r="G6" s="195"/>
      <c r="H6" s="195"/>
      <c r="I6" s="196"/>
      <c r="J6" s="196"/>
      <c r="K6" s="196"/>
      <c r="L6" s="196"/>
      <c r="M6" s="196"/>
      <c r="N6" s="374"/>
    </row>
    <row r="7" spans="1:15" s="194" customFormat="1" ht="36.5" customHeight="1" x14ac:dyDescent="0.35">
      <c r="A7" s="518" t="s">
        <v>251</v>
      </c>
      <c r="B7" s="404"/>
      <c r="C7" s="407"/>
      <c r="D7" s="407"/>
      <c r="E7" s="407"/>
      <c r="F7" s="407"/>
      <c r="G7" s="407"/>
      <c r="H7" s="407"/>
      <c r="I7" s="407"/>
      <c r="J7" s="407"/>
      <c r="K7" s="407"/>
      <c r="L7" s="407"/>
      <c r="M7" s="407"/>
      <c r="N7" s="474"/>
    </row>
    <row r="8" spans="1:15" s="193" customFormat="1" ht="5.15" customHeight="1" x14ac:dyDescent="0.35">
      <c r="A8" s="373"/>
      <c r="B8" s="195"/>
      <c r="C8" s="195"/>
      <c r="D8" s="195"/>
      <c r="E8" s="195"/>
      <c r="F8" s="195"/>
      <c r="G8" s="195"/>
      <c r="H8" s="195"/>
      <c r="I8" s="196"/>
      <c r="J8" s="196"/>
      <c r="K8" s="196"/>
      <c r="L8" s="196"/>
      <c r="M8" s="196"/>
      <c r="N8" s="374"/>
    </row>
    <row r="9" spans="1:15" ht="5.15" customHeight="1" x14ac:dyDescent="0.35">
      <c r="A9" s="375"/>
      <c r="B9" s="190"/>
      <c r="C9" s="190"/>
      <c r="D9" s="190"/>
      <c r="E9" s="190"/>
      <c r="F9" s="190"/>
      <c r="G9" s="190"/>
      <c r="H9" s="190"/>
      <c r="I9" s="190"/>
      <c r="J9" s="190"/>
      <c r="K9" s="190"/>
      <c r="L9" s="190"/>
      <c r="M9" s="190"/>
      <c r="N9" s="321"/>
    </row>
    <row r="10" spans="1:15" ht="41" customHeight="1" x14ac:dyDescent="0.35">
      <c r="A10" s="512" t="s">
        <v>256</v>
      </c>
      <c r="B10" s="416"/>
      <c r="C10" s="416"/>
      <c r="D10" s="416"/>
      <c r="E10" s="416"/>
      <c r="F10" s="416"/>
      <c r="G10" s="416"/>
      <c r="H10" s="416"/>
      <c r="I10" s="416"/>
      <c r="J10" s="416"/>
      <c r="K10" s="416"/>
      <c r="L10" s="416"/>
      <c r="M10" s="416"/>
      <c r="N10" s="513"/>
    </row>
    <row r="11" spans="1:15" s="192" customFormat="1" ht="5" customHeight="1" x14ac:dyDescent="0.35">
      <c r="A11" s="375"/>
      <c r="B11" s="190"/>
      <c r="C11" s="190"/>
      <c r="D11" s="190"/>
      <c r="E11" s="190"/>
      <c r="F11" s="190"/>
      <c r="G11" s="190"/>
      <c r="H11" s="190"/>
      <c r="I11" s="190"/>
      <c r="J11" s="190"/>
      <c r="K11" s="190"/>
      <c r="L11" s="190"/>
      <c r="M11" s="190"/>
      <c r="N11" s="321"/>
    </row>
    <row r="12" spans="1:15" ht="38.5" customHeight="1" x14ac:dyDescent="0.35">
      <c r="A12" s="514" t="s">
        <v>162</v>
      </c>
      <c r="B12" s="408"/>
      <c r="C12" s="408"/>
      <c r="D12" s="408"/>
      <c r="E12" s="408"/>
      <c r="F12" s="408"/>
      <c r="G12" s="408"/>
      <c r="H12" s="408"/>
      <c r="I12" s="408"/>
      <c r="J12" s="408"/>
      <c r="K12" s="408"/>
      <c r="L12" s="408"/>
      <c r="M12" s="408"/>
      <c r="N12" s="515"/>
    </row>
    <row r="13" spans="1:15" s="192" customFormat="1" ht="5.15" customHeight="1" x14ac:dyDescent="0.35">
      <c r="A13" s="375"/>
      <c r="B13" s="190"/>
      <c r="C13" s="190"/>
      <c r="D13" s="190"/>
      <c r="E13" s="190"/>
      <c r="F13" s="190"/>
      <c r="G13" s="190"/>
      <c r="H13" s="190"/>
      <c r="I13" s="190"/>
      <c r="J13" s="190"/>
      <c r="K13" s="190"/>
      <c r="L13" s="190"/>
      <c r="M13" s="190"/>
      <c r="N13" s="321"/>
    </row>
    <row r="14" spans="1:15" ht="29.5" customHeight="1" x14ac:dyDescent="0.35">
      <c r="A14" s="516" t="s">
        <v>223</v>
      </c>
      <c r="B14" s="517"/>
      <c r="C14" s="517"/>
      <c r="D14" s="517"/>
      <c r="E14" s="517"/>
      <c r="F14" s="517"/>
      <c r="G14" s="517"/>
      <c r="H14" s="517"/>
      <c r="I14" s="517"/>
      <c r="J14" s="517"/>
      <c r="K14" s="517"/>
      <c r="L14" s="517"/>
      <c r="M14" s="472">
        <v>21</v>
      </c>
      <c r="N14" s="473"/>
    </row>
    <row r="15" spans="1:15" ht="7" customHeight="1" thickBot="1" x14ac:dyDescent="0.4">
      <c r="A15" s="277"/>
      <c r="H15" s="383"/>
      <c r="I15" s="383"/>
      <c r="J15" s="383"/>
      <c r="K15" s="383"/>
      <c r="L15" s="383"/>
      <c r="M15" s="383"/>
      <c r="N15" s="384"/>
    </row>
    <row r="16" spans="1:15" ht="31" customHeight="1" x14ac:dyDescent="0.35">
      <c r="A16" s="309" t="s">
        <v>299</v>
      </c>
      <c r="B16" s="310" t="s">
        <v>200</v>
      </c>
      <c r="C16" s="480"/>
      <c r="D16" s="481"/>
      <c r="E16" s="481"/>
      <c r="F16" s="476" t="s">
        <v>165</v>
      </c>
      <c r="G16" s="476" t="s">
        <v>279</v>
      </c>
      <c r="H16" s="476"/>
      <c r="I16" s="476" t="s">
        <v>166</v>
      </c>
      <c r="J16" s="476"/>
      <c r="K16" s="476" t="s">
        <v>170</v>
      </c>
      <c r="L16" s="476"/>
      <c r="M16" s="476" t="s">
        <v>273</v>
      </c>
      <c r="N16" s="478"/>
      <c r="O16" s="389"/>
    </row>
    <row r="17" spans="1:15" ht="50" customHeight="1" x14ac:dyDescent="0.35">
      <c r="A17" s="311" t="str">
        <f>'Postos e CCT'!E22</f>
        <v>Vitória</v>
      </c>
      <c r="B17" s="330" t="str">
        <f>'Postos e CCT'!H34</f>
        <v>Termo Aditivo ES000026-2026 à CCT ES000055-2025</v>
      </c>
      <c r="C17" s="482"/>
      <c r="D17" s="483"/>
      <c r="E17" s="483"/>
      <c r="F17" s="477"/>
      <c r="G17" s="477"/>
      <c r="H17" s="477"/>
      <c r="I17" s="477"/>
      <c r="J17" s="477"/>
      <c r="K17" s="477"/>
      <c r="L17" s="477"/>
      <c r="M17" s="477"/>
      <c r="N17" s="479"/>
      <c r="O17" s="390"/>
    </row>
    <row r="18" spans="1:15" s="192" customFormat="1" ht="30" customHeight="1" x14ac:dyDescent="0.35">
      <c r="A18" s="526" t="s">
        <v>304</v>
      </c>
      <c r="B18" s="527"/>
      <c r="C18" s="482"/>
      <c r="D18" s="483"/>
      <c r="E18" s="483"/>
      <c r="F18" s="486" t="s">
        <v>305</v>
      </c>
      <c r="G18" s="486"/>
      <c r="H18" s="486"/>
      <c r="I18" s="486"/>
      <c r="J18" s="486"/>
      <c r="K18" s="486"/>
      <c r="L18" s="486"/>
      <c r="M18" s="486"/>
      <c r="N18" s="487"/>
      <c r="O18" s="391"/>
    </row>
    <row r="19" spans="1:15" ht="4" customHeight="1" x14ac:dyDescent="0.35">
      <c r="A19" s="277"/>
      <c r="C19" s="277"/>
      <c r="F19" s="385"/>
      <c r="G19" s="385"/>
      <c r="H19" s="385"/>
      <c r="I19" s="203"/>
      <c r="J19" s="203"/>
      <c r="K19" s="385"/>
      <c r="L19" s="203"/>
      <c r="M19" s="203"/>
      <c r="N19" s="278"/>
      <c r="O19" s="390"/>
    </row>
    <row r="20" spans="1:15" ht="32" customHeight="1" x14ac:dyDescent="0.35">
      <c r="A20" s="496" t="s">
        <v>210</v>
      </c>
      <c r="B20" s="519"/>
      <c r="C20" s="332" t="s">
        <v>300</v>
      </c>
      <c r="D20" s="273" t="s">
        <v>301</v>
      </c>
      <c r="E20" s="274" t="s">
        <v>320</v>
      </c>
      <c r="F20" s="461">
        <f>ROUND(($C$21-$D$21)*$E$21,2)</f>
        <v>506.66</v>
      </c>
      <c r="G20" s="488">
        <f>ROUND(($C$21-$D$21)*$E$21,2)</f>
        <v>506.66</v>
      </c>
      <c r="H20" s="489"/>
      <c r="I20" s="488">
        <f>ROUND(($C$21-$D$21)*$E$21,2)</f>
        <v>506.66</v>
      </c>
      <c r="J20" s="489"/>
      <c r="K20" s="488">
        <f>ROUND(($C$21-$D$21)*$E$21,2)</f>
        <v>506.66</v>
      </c>
      <c r="L20" s="489"/>
      <c r="M20" s="488">
        <f>ROUND(($C$21-$D$21)*$E$21,2)</f>
        <v>506.66</v>
      </c>
      <c r="N20" s="492"/>
      <c r="O20" s="390"/>
    </row>
    <row r="21" spans="1:15" ht="20" customHeight="1" x14ac:dyDescent="0.35">
      <c r="A21" s="496"/>
      <c r="B21" s="519"/>
      <c r="C21" s="333">
        <v>23.87</v>
      </c>
      <c r="D21" s="209">
        <f>ROUND(C21*0.035,2)</f>
        <v>0.84</v>
      </c>
      <c r="E21" s="97">
        <v>22</v>
      </c>
      <c r="F21" s="461"/>
      <c r="G21" s="490"/>
      <c r="H21" s="491"/>
      <c r="I21" s="490"/>
      <c r="J21" s="491"/>
      <c r="K21" s="490"/>
      <c r="L21" s="491"/>
      <c r="M21" s="490"/>
      <c r="N21" s="493"/>
      <c r="O21" s="390"/>
    </row>
    <row r="22" spans="1:15" ht="4" customHeight="1" x14ac:dyDescent="0.35">
      <c r="A22" s="277"/>
      <c r="C22" s="277"/>
      <c r="F22" s="385"/>
      <c r="G22" s="385"/>
      <c r="H22" s="385"/>
      <c r="I22" s="203"/>
      <c r="J22" s="203"/>
      <c r="K22" s="385"/>
      <c r="L22" s="203"/>
      <c r="M22" s="203"/>
      <c r="N22" s="278"/>
      <c r="O22" s="390"/>
    </row>
    <row r="23" spans="1:15" ht="21" customHeight="1" x14ac:dyDescent="0.35">
      <c r="A23" s="496" t="s">
        <v>160</v>
      </c>
      <c r="B23" s="519"/>
      <c r="C23" s="329" t="s">
        <v>161</v>
      </c>
      <c r="D23" s="458" t="s">
        <v>302</v>
      </c>
      <c r="E23" s="458"/>
      <c r="F23" s="461">
        <f>ROUND((C24*D24*M14)-0.06*'Aux Escrit'!K31,2)</f>
        <v>77.42</v>
      </c>
      <c r="G23" s="461">
        <f>ROUND((C24*D24*M14)-0.06*'Aux Almoxarife'!K31,2)</f>
        <v>95.66</v>
      </c>
      <c r="H23" s="461"/>
      <c r="I23" s="467">
        <f>ROUND((C24*D24*M14)-0.06*Contínuo!K31,2)</f>
        <v>113.24</v>
      </c>
      <c r="J23" s="467"/>
      <c r="K23" s="461">
        <f>ROUND((C24*D24*M14)-0.06*Copeira!K31,2)</f>
        <v>113.24</v>
      </c>
      <c r="L23" s="461"/>
      <c r="M23" s="467">
        <f>ROUND((C24*D24*M14)-0.06*Carregador!K31,2)</f>
        <v>113.24</v>
      </c>
      <c r="N23" s="468"/>
      <c r="O23" s="390"/>
    </row>
    <row r="24" spans="1:15" ht="21" customHeight="1" x14ac:dyDescent="0.35">
      <c r="A24" s="496"/>
      <c r="B24" s="519"/>
      <c r="C24" s="333">
        <v>5.0999999999999996</v>
      </c>
      <c r="D24" s="469">
        <v>2</v>
      </c>
      <c r="E24" s="469"/>
      <c r="F24" s="461"/>
      <c r="G24" s="461"/>
      <c r="H24" s="461"/>
      <c r="I24" s="467"/>
      <c r="J24" s="467"/>
      <c r="K24" s="461"/>
      <c r="L24" s="461"/>
      <c r="M24" s="467"/>
      <c r="N24" s="468"/>
      <c r="O24" s="390"/>
    </row>
    <row r="25" spans="1:15" ht="4" customHeight="1" x14ac:dyDescent="0.35">
      <c r="A25" s="277"/>
      <c r="C25" s="277"/>
      <c r="F25" s="385"/>
      <c r="G25" s="385"/>
      <c r="H25" s="385"/>
      <c r="I25" s="203"/>
      <c r="J25" s="203"/>
      <c r="K25" s="385"/>
      <c r="L25" s="203"/>
      <c r="M25" s="203"/>
      <c r="N25" s="278"/>
      <c r="O25" s="390"/>
    </row>
    <row r="26" spans="1:15" ht="20" customHeight="1" x14ac:dyDescent="0.35">
      <c r="A26" s="496" t="s">
        <v>303</v>
      </c>
      <c r="B26" s="519"/>
      <c r="C26" s="523" t="s">
        <v>270</v>
      </c>
      <c r="D26" s="458"/>
      <c r="E26" s="524"/>
      <c r="F26" s="461">
        <f>$C$27</f>
        <v>110.17</v>
      </c>
      <c r="G26" s="461">
        <f>$C$27</f>
        <v>110.17</v>
      </c>
      <c r="H26" s="461"/>
      <c r="I26" s="461">
        <f>$C$27</f>
        <v>110.17</v>
      </c>
      <c r="J26" s="461"/>
      <c r="K26" s="461">
        <f>$C$27</f>
        <v>110.17</v>
      </c>
      <c r="L26" s="461"/>
      <c r="M26" s="461">
        <f>$C$27</f>
        <v>110.17</v>
      </c>
      <c r="N26" s="462"/>
      <c r="O26" s="390"/>
    </row>
    <row r="27" spans="1:15" ht="20" customHeight="1" x14ac:dyDescent="0.35">
      <c r="A27" s="496"/>
      <c r="B27" s="519"/>
      <c r="C27" s="500">
        <v>110.17</v>
      </c>
      <c r="D27" s="501"/>
      <c r="E27" s="525"/>
      <c r="F27" s="461"/>
      <c r="G27" s="461"/>
      <c r="H27" s="461"/>
      <c r="I27" s="461"/>
      <c r="J27" s="461"/>
      <c r="K27" s="461"/>
      <c r="L27" s="461"/>
      <c r="M27" s="461"/>
      <c r="N27" s="462"/>
      <c r="O27" s="390"/>
    </row>
    <row r="28" spans="1:15" ht="4" customHeight="1" x14ac:dyDescent="0.35">
      <c r="A28" s="277"/>
      <c r="C28" s="277"/>
      <c r="F28" s="385"/>
      <c r="G28" s="385"/>
      <c r="H28" s="385"/>
      <c r="I28" s="203"/>
      <c r="J28" s="203"/>
      <c r="K28" s="385"/>
      <c r="L28" s="203"/>
      <c r="M28" s="203"/>
      <c r="N28" s="278"/>
      <c r="O28" s="390"/>
    </row>
    <row r="29" spans="1:15" ht="38.5" customHeight="1" x14ac:dyDescent="0.35">
      <c r="A29" s="494" t="s">
        <v>344</v>
      </c>
      <c r="B29" s="495"/>
      <c r="C29" s="334" t="s">
        <v>342</v>
      </c>
      <c r="D29" s="328" t="s">
        <v>340</v>
      </c>
      <c r="E29" s="328" t="s">
        <v>343</v>
      </c>
      <c r="F29" s="461">
        <f>$E$30*$E$31</f>
        <v>105.328</v>
      </c>
      <c r="G29" s="461">
        <f>$E$30*$E$31</f>
        <v>105.328</v>
      </c>
      <c r="H29" s="461"/>
      <c r="I29" s="467">
        <f>$E$30*$E$31</f>
        <v>105.328</v>
      </c>
      <c r="J29" s="467"/>
      <c r="K29" s="467">
        <f>$E$30*$E$31</f>
        <v>105.328</v>
      </c>
      <c r="L29" s="467"/>
      <c r="M29" s="467">
        <f>$E$30*$E$31</f>
        <v>105.328</v>
      </c>
      <c r="N29" s="468"/>
      <c r="O29" s="390"/>
    </row>
    <row r="30" spans="1:15" ht="21.5" customHeight="1" x14ac:dyDescent="0.35">
      <c r="A30" s="494"/>
      <c r="B30" s="495"/>
      <c r="C30" s="368">
        <v>336.53</v>
      </c>
      <c r="D30" s="228">
        <f>526.64-C30</f>
        <v>190.11</v>
      </c>
      <c r="E30" s="395">
        <f>D30+C30</f>
        <v>526.64</v>
      </c>
      <c r="F30" s="461"/>
      <c r="G30" s="461"/>
      <c r="H30" s="461"/>
      <c r="I30" s="467"/>
      <c r="J30" s="467"/>
      <c r="K30" s="467"/>
      <c r="L30" s="467"/>
      <c r="M30" s="467"/>
      <c r="N30" s="468"/>
      <c r="O30" s="390"/>
    </row>
    <row r="31" spans="1:15" ht="21.5" customHeight="1" x14ac:dyDescent="0.35">
      <c r="A31" s="494"/>
      <c r="B31" s="495"/>
      <c r="C31" s="465" t="s">
        <v>341</v>
      </c>
      <c r="D31" s="466"/>
      <c r="E31" s="331">
        <v>0.2</v>
      </c>
      <c r="F31" s="461"/>
      <c r="G31" s="461"/>
      <c r="H31" s="461"/>
      <c r="I31" s="467"/>
      <c r="J31" s="467"/>
      <c r="K31" s="467"/>
      <c r="L31" s="467"/>
      <c r="M31" s="467"/>
      <c r="N31" s="468"/>
      <c r="O31" s="390"/>
    </row>
    <row r="32" spans="1:15" ht="4" customHeight="1" x14ac:dyDescent="0.35">
      <c r="A32" s="277"/>
      <c r="C32" s="277"/>
      <c r="F32" s="385"/>
      <c r="G32" s="385"/>
      <c r="H32" s="385"/>
      <c r="I32" s="203"/>
      <c r="J32" s="203"/>
      <c r="K32" s="385"/>
      <c r="L32" s="203"/>
      <c r="M32" s="203"/>
      <c r="N32" s="278"/>
      <c r="O32" s="390"/>
    </row>
    <row r="33" spans="1:15" ht="21.5" customHeight="1" x14ac:dyDescent="0.35">
      <c r="A33" s="496" t="s">
        <v>185</v>
      </c>
      <c r="B33" s="519"/>
      <c r="C33" s="465" t="s">
        <v>306</v>
      </c>
      <c r="D33" s="466"/>
      <c r="E33" s="466"/>
      <c r="F33" s="498">
        <f>C34</f>
        <v>5</v>
      </c>
      <c r="G33" s="498">
        <f>C34</f>
        <v>5</v>
      </c>
      <c r="H33" s="498"/>
      <c r="I33" s="456">
        <f>C34</f>
        <v>5</v>
      </c>
      <c r="J33" s="456"/>
      <c r="K33" s="456">
        <f>C34</f>
        <v>5</v>
      </c>
      <c r="L33" s="456"/>
      <c r="M33" s="456">
        <f>C34</f>
        <v>5</v>
      </c>
      <c r="N33" s="459"/>
      <c r="O33" s="390"/>
    </row>
    <row r="34" spans="1:15" ht="21.5" customHeight="1" x14ac:dyDescent="0.35">
      <c r="A34" s="496"/>
      <c r="B34" s="519"/>
      <c r="C34" s="500">
        <v>5</v>
      </c>
      <c r="D34" s="501"/>
      <c r="E34" s="501"/>
      <c r="F34" s="498"/>
      <c r="G34" s="498"/>
      <c r="H34" s="498"/>
      <c r="I34" s="456"/>
      <c r="J34" s="456"/>
      <c r="K34" s="456"/>
      <c r="L34" s="456"/>
      <c r="M34" s="456"/>
      <c r="N34" s="459"/>
      <c r="O34" s="390"/>
    </row>
    <row r="35" spans="1:15" ht="4" customHeight="1" x14ac:dyDescent="0.35">
      <c r="A35" s="277"/>
      <c r="C35" s="277"/>
      <c r="F35" s="385"/>
      <c r="G35" s="385"/>
      <c r="H35" s="385"/>
      <c r="I35" s="203"/>
      <c r="J35" s="203"/>
      <c r="K35" s="385"/>
      <c r="L35" s="203"/>
      <c r="M35" s="203"/>
      <c r="N35" s="278"/>
      <c r="O35" s="390"/>
    </row>
    <row r="36" spans="1:15" ht="21.5" customHeight="1" x14ac:dyDescent="0.35">
      <c r="A36" s="496" t="s">
        <v>187</v>
      </c>
      <c r="B36" s="519"/>
      <c r="C36" s="465" t="s">
        <v>306</v>
      </c>
      <c r="D36" s="466"/>
      <c r="E36" s="466"/>
      <c r="F36" s="498">
        <f>C37</f>
        <v>11.03</v>
      </c>
      <c r="G36" s="498">
        <f>C37</f>
        <v>11.03</v>
      </c>
      <c r="H36" s="498"/>
      <c r="I36" s="456">
        <f>C37</f>
        <v>11.03</v>
      </c>
      <c r="J36" s="456"/>
      <c r="K36" s="456">
        <f>C37</f>
        <v>11.03</v>
      </c>
      <c r="L36" s="456"/>
      <c r="M36" s="456">
        <f>C37</f>
        <v>11.03</v>
      </c>
      <c r="N36" s="459"/>
      <c r="O36" s="390"/>
    </row>
    <row r="37" spans="1:15" ht="21.5" customHeight="1" x14ac:dyDescent="0.35">
      <c r="A37" s="496"/>
      <c r="B37" s="519"/>
      <c r="C37" s="522">
        <v>11.03</v>
      </c>
      <c r="D37" s="461"/>
      <c r="E37" s="461"/>
      <c r="F37" s="498"/>
      <c r="G37" s="498"/>
      <c r="H37" s="498"/>
      <c r="I37" s="456"/>
      <c r="J37" s="456"/>
      <c r="K37" s="456"/>
      <c r="L37" s="456"/>
      <c r="M37" s="456"/>
      <c r="N37" s="459"/>
      <c r="O37" s="390"/>
    </row>
    <row r="38" spans="1:15" ht="4" customHeight="1" x14ac:dyDescent="0.35">
      <c r="A38" s="277"/>
      <c r="C38" s="277"/>
      <c r="F38" s="385"/>
      <c r="G38" s="385"/>
      <c r="H38" s="385"/>
      <c r="I38" s="203"/>
      <c r="J38" s="203"/>
      <c r="K38" s="385"/>
      <c r="L38" s="203"/>
      <c r="M38" s="203"/>
      <c r="N38" s="278"/>
      <c r="O38" s="390"/>
    </row>
    <row r="39" spans="1:15" ht="21.5" customHeight="1" x14ac:dyDescent="0.35">
      <c r="A39" s="496" t="s">
        <v>188</v>
      </c>
      <c r="B39" s="519"/>
      <c r="C39" s="465" t="s">
        <v>306</v>
      </c>
      <c r="D39" s="466"/>
      <c r="E39" s="466"/>
      <c r="F39" s="498">
        <f>C40</f>
        <v>8.4</v>
      </c>
      <c r="G39" s="498">
        <f>C40</f>
        <v>8.4</v>
      </c>
      <c r="H39" s="498"/>
      <c r="I39" s="456">
        <f>C40</f>
        <v>8.4</v>
      </c>
      <c r="J39" s="456"/>
      <c r="K39" s="456">
        <f>C40</f>
        <v>8.4</v>
      </c>
      <c r="L39" s="456"/>
      <c r="M39" s="456">
        <f>C40</f>
        <v>8.4</v>
      </c>
      <c r="N39" s="459"/>
      <c r="O39" s="390"/>
    </row>
    <row r="40" spans="1:15" ht="21.5" customHeight="1" thickBot="1" x14ac:dyDescent="0.4">
      <c r="A40" s="520"/>
      <c r="B40" s="521"/>
      <c r="C40" s="504">
        <v>8.4</v>
      </c>
      <c r="D40" s="505"/>
      <c r="E40" s="505"/>
      <c r="F40" s="499"/>
      <c r="G40" s="499"/>
      <c r="H40" s="499"/>
      <c r="I40" s="457"/>
      <c r="J40" s="457"/>
      <c r="K40" s="457"/>
      <c r="L40" s="457"/>
      <c r="M40" s="457"/>
      <c r="N40" s="460"/>
      <c r="O40" s="390"/>
    </row>
    <row r="41" spans="1:15" ht="14.5" customHeight="1" thickBot="1" x14ac:dyDescent="0.4">
      <c r="A41" s="277"/>
      <c r="G41" s="385"/>
      <c r="H41" s="383"/>
      <c r="I41" s="203"/>
      <c r="J41" s="203"/>
      <c r="K41" s="203"/>
      <c r="L41" s="203"/>
      <c r="M41" s="203"/>
      <c r="N41" s="278"/>
      <c r="O41" s="390"/>
    </row>
    <row r="42" spans="1:15" ht="31" customHeight="1" x14ac:dyDescent="0.35">
      <c r="A42" s="309" t="s">
        <v>299</v>
      </c>
      <c r="B42" s="310" t="s">
        <v>200</v>
      </c>
      <c r="C42" s="481"/>
      <c r="D42" s="481"/>
      <c r="E42" s="481"/>
      <c r="F42" s="476" t="s">
        <v>194</v>
      </c>
      <c r="G42" s="476"/>
      <c r="H42" s="476" t="s">
        <v>191</v>
      </c>
      <c r="I42" s="476"/>
      <c r="J42" s="478"/>
      <c r="K42" s="396"/>
      <c r="L42" s="396"/>
      <c r="M42" s="396"/>
      <c r="N42" s="386"/>
      <c r="O42" s="390"/>
    </row>
    <row r="43" spans="1:15" ht="32" customHeight="1" x14ac:dyDescent="0.35">
      <c r="A43" s="311" t="str">
        <f>'Postos e CCT'!E39</f>
        <v>Vitória</v>
      </c>
      <c r="B43" s="312" t="str">
        <f>'Postos e CCT'!H39</f>
        <v>ES000241-2025</v>
      </c>
      <c r="C43" s="483"/>
      <c r="D43" s="483"/>
      <c r="E43" s="483"/>
      <c r="F43" s="477"/>
      <c r="G43" s="477"/>
      <c r="H43" s="477"/>
      <c r="I43" s="477"/>
      <c r="J43" s="479"/>
      <c r="K43" s="396"/>
      <c r="L43" s="396"/>
      <c r="M43" s="396"/>
      <c r="N43" s="386"/>
      <c r="O43" s="390"/>
    </row>
    <row r="44" spans="1:15" s="192" customFormat="1" ht="30" customHeight="1" x14ac:dyDescent="0.35">
      <c r="A44" s="502" t="s">
        <v>304</v>
      </c>
      <c r="B44" s="503"/>
      <c r="C44" s="483"/>
      <c r="D44" s="483"/>
      <c r="E44" s="483"/>
      <c r="F44" s="486" t="s">
        <v>305</v>
      </c>
      <c r="G44" s="486"/>
      <c r="H44" s="486"/>
      <c r="I44" s="486"/>
      <c r="J44" s="487"/>
      <c r="K44" s="397"/>
      <c r="L44" s="397"/>
      <c r="M44" s="397"/>
      <c r="N44" s="387"/>
      <c r="O44" s="391"/>
    </row>
    <row r="45" spans="1:15" ht="4" customHeight="1" x14ac:dyDescent="0.35">
      <c r="A45" s="277"/>
      <c r="F45" s="385"/>
      <c r="G45" s="385"/>
      <c r="H45" s="385"/>
      <c r="I45" s="203"/>
      <c r="J45" s="278"/>
      <c r="K45" s="385"/>
      <c r="L45" s="203"/>
      <c r="M45" s="203"/>
      <c r="N45" s="278"/>
      <c r="O45" s="390"/>
    </row>
    <row r="46" spans="1:15" ht="30" customHeight="1" x14ac:dyDescent="0.35">
      <c r="A46" s="496" t="s">
        <v>319</v>
      </c>
      <c r="B46" s="497"/>
      <c r="C46" s="272" t="s">
        <v>300</v>
      </c>
      <c r="D46" s="273" t="s">
        <v>301</v>
      </c>
      <c r="E46" s="274" t="s">
        <v>320</v>
      </c>
      <c r="F46" s="461">
        <f>ROUND(($C$47-$D$47)*$E$47,2)</f>
        <v>924</v>
      </c>
      <c r="G46" s="469"/>
      <c r="H46" s="539">
        <f>ROUND(($C$47-$D$47)*$E$47,2)</f>
        <v>924</v>
      </c>
      <c r="I46" s="539"/>
      <c r="J46" s="540"/>
      <c r="K46" s="203"/>
      <c r="L46" s="203"/>
      <c r="M46" s="203"/>
      <c r="N46" s="278"/>
      <c r="O46" s="390"/>
    </row>
    <row r="47" spans="1:15" ht="30" customHeight="1" x14ac:dyDescent="0.35">
      <c r="A47" s="496"/>
      <c r="B47" s="497"/>
      <c r="C47" s="228">
        <v>42</v>
      </c>
      <c r="D47" s="209">
        <v>0</v>
      </c>
      <c r="E47" s="97">
        <v>22</v>
      </c>
      <c r="F47" s="469"/>
      <c r="G47" s="469"/>
      <c r="H47" s="539"/>
      <c r="I47" s="539"/>
      <c r="J47" s="540"/>
      <c r="K47" s="203"/>
      <c r="L47" s="203"/>
      <c r="M47" s="203"/>
      <c r="N47" s="278"/>
      <c r="O47" s="390"/>
    </row>
    <row r="48" spans="1:15" ht="4" customHeight="1" x14ac:dyDescent="0.35">
      <c r="A48" s="277"/>
      <c r="F48" s="385"/>
      <c r="G48" s="385"/>
      <c r="H48" s="385"/>
      <c r="I48" s="203"/>
      <c r="J48" s="278"/>
      <c r="K48" s="385"/>
      <c r="L48" s="203"/>
      <c r="M48" s="203"/>
      <c r="N48" s="278"/>
      <c r="O48" s="390"/>
    </row>
    <row r="49" spans="1:26" ht="21.5" customHeight="1" x14ac:dyDescent="0.35">
      <c r="A49" s="496" t="s">
        <v>196</v>
      </c>
      <c r="B49" s="497"/>
      <c r="C49" s="458" t="s">
        <v>270</v>
      </c>
      <c r="D49" s="458"/>
      <c r="E49" s="458"/>
      <c r="F49" s="461">
        <f>$C$50</f>
        <v>440</v>
      </c>
      <c r="G49" s="469"/>
      <c r="H49" s="539">
        <f>$C$50</f>
        <v>440</v>
      </c>
      <c r="I49" s="539"/>
      <c r="J49" s="540"/>
      <c r="K49" s="203"/>
      <c r="L49" s="203"/>
      <c r="M49" s="203"/>
      <c r="N49" s="278"/>
      <c r="O49" s="390"/>
    </row>
    <row r="50" spans="1:26" ht="21.5" customHeight="1" x14ac:dyDescent="0.35">
      <c r="A50" s="496"/>
      <c r="B50" s="497"/>
      <c r="C50" s="501">
        <v>440</v>
      </c>
      <c r="D50" s="501"/>
      <c r="E50" s="501"/>
      <c r="F50" s="469"/>
      <c r="G50" s="469"/>
      <c r="H50" s="539"/>
      <c r="I50" s="539"/>
      <c r="J50" s="540"/>
      <c r="K50" s="203"/>
      <c r="L50" s="203"/>
      <c r="M50" s="203"/>
      <c r="N50" s="278"/>
      <c r="O50" s="390"/>
    </row>
    <row r="51" spans="1:26" ht="4" customHeight="1" x14ac:dyDescent="0.35">
      <c r="A51" s="277"/>
      <c r="F51" s="385"/>
      <c r="G51" s="385"/>
      <c r="H51" s="385"/>
      <c r="I51" s="203"/>
      <c r="J51" s="278"/>
      <c r="K51" s="385"/>
      <c r="L51" s="203"/>
      <c r="M51" s="203"/>
      <c r="N51" s="278"/>
      <c r="O51" s="390"/>
    </row>
    <row r="52" spans="1:26" ht="21.5" customHeight="1" x14ac:dyDescent="0.35">
      <c r="A52" s="496" t="s">
        <v>321</v>
      </c>
      <c r="B52" s="497"/>
      <c r="C52" s="458" t="s">
        <v>270</v>
      </c>
      <c r="D52" s="458"/>
      <c r="E52" s="524"/>
      <c r="F52" s="488">
        <f>$C$53</f>
        <v>194.48</v>
      </c>
      <c r="G52" s="489"/>
      <c r="H52" s="539">
        <f>$C$53</f>
        <v>194.48</v>
      </c>
      <c r="I52" s="539"/>
      <c r="J52" s="540"/>
      <c r="K52" s="203"/>
      <c r="L52" s="203"/>
      <c r="M52" s="203"/>
      <c r="N52" s="278"/>
      <c r="O52" s="390"/>
    </row>
    <row r="53" spans="1:26" ht="21.5" customHeight="1" x14ac:dyDescent="0.35">
      <c r="A53" s="496"/>
      <c r="B53" s="497"/>
      <c r="C53" s="501">
        <v>194.48</v>
      </c>
      <c r="D53" s="501"/>
      <c r="E53" s="525"/>
      <c r="F53" s="490"/>
      <c r="G53" s="491"/>
      <c r="H53" s="539"/>
      <c r="I53" s="539"/>
      <c r="J53" s="540"/>
      <c r="K53" s="203"/>
      <c r="L53" s="203"/>
      <c r="M53" s="203"/>
      <c r="N53" s="278"/>
      <c r="O53" s="390"/>
    </row>
    <row r="54" spans="1:26" ht="4" customHeight="1" x14ac:dyDescent="0.35">
      <c r="A54" s="277"/>
      <c r="F54" s="385"/>
      <c r="G54" s="385"/>
      <c r="H54" s="385"/>
      <c r="I54" s="203"/>
      <c r="J54" s="278"/>
      <c r="K54" s="385"/>
      <c r="L54" s="203"/>
      <c r="M54" s="203"/>
      <c r="N54" s="278"/>
      <c r="O54" s="390"/>
    </row>
    <row r="55" spans="1:26" ht="21.5" customHeight="1" x14ac:dyDescent="0.35">
      <c r="A55" s="496" t="s">
        <v>192</v>
      </c>
      <c r="B55" s="497"/>
      <c r="C55" s="458" t="s">
        <v>270</v>
      </c>
      <c r="D55" s="458"/>
      <c r="E55" s="458"/>
      <c r="F55" s="488">
        <f>$C$56</f>
        <v>14.39</v>
      </c>
      <c r="G55" s="489"/>
      <c r="H55" s="539">
        <f>$C$56</f>
        <v>14.39</v>
      </c>
      <c r="I55" s="539"/>
      <c r="J55" s="540"/>
      <c r="K55" s="203"/>
      <c r="L55" s="203"/>
      <c r="M55" s="203"/>
      <c r="N55" s="278"/>
      <c r="O55" s="390"/>
    </row>
    <row r="56" spans="1:26" ht="21.5" customHeight="1" x14ac:dyDescent="0.35">
      <c r="A56" s="496"/>
      <c r="B56" s="497"/>
      <c r="C56" s="501">
        <v>14.39</v>
      </c>
      <c r="D56" s="501"/>
      <c r="E56" s="501"/>
      <c r="F56" s="490"/>
      <c r="G56" s="491"/>
      <c r="H56" s="539"/>
      <c r="I56" s="539"/>
      <c r="J56" s="540"/>
      <c r="K56" s="203"/>
      <c r="L56" s="203"/>
      <c r="M56" s="203"/>
      <c r="N56" s="278"/>
      <c r="O56" s="390"/>
    </row>
    <row r="57" spans="1:26" ht="4" customHeight="1" x14ac:dyDescent="0.35">
      <c r="A57" s="277"/>
      <c r="F57" s="385"/>
      <c r="G57" s="385"/>
      <c r="H57" s="385"/>
      <c r="I57" s="203"/>
      <c r="J57" s="278"/>
      <c r="K57" s="385"/>
      <c r="L57" s="203"/>
      <c r="M57" s="203"/>
      <c r="N57" s="278"/>
      <c r="O57" s="390"/>
    </row>
    <row r="58" spans="1:26" ht="21.5" customHeight="1" x14ac:dyDescent="0.35">
      <c r="A58" s="496" t="s">
        <v>185</v>
      </c>
      <c r="B58" s="497"/>
      <c r="C58" s="458" t="s">
        <v>270</v>
      </c>
      <c r="D58" s="458"/>
      <c r="E58" s="458"/>
      <c r="F58" s="461">
        <f>$C$59</f>
        <v>12.88</v>
      </c>
      <c r="G58" s="469"/>
      <c r="H58" s="539">
        <f>$C$59</f>
        <v>12.88</v>
      </c>
      <c r="I58" s="539"/>
      <c r="J58" s="540"/>
      <c r="K58" s="203"/>
      <c r="L58" s="203"/>
      <c r="M58" s="203"/>
      <c r="N58" s="278"/>
      <c r="O58" s="390"/>
    </row>
    <row r="59" spans="1:26" ht="21.5" customHeight="1" x14ac:dyDescent="0.35">
      <c r="A59" s="496"/>
      <c r="B59" s="497"/>
      <c r="C59" s="501">
        <v>12.88</v>
      </c>
      <c r="D59" s="501"/>
      <c r="E59" s="501"/>
      <c r="F59" s="469"/>
      <c r="G59" s="469"/>
      <c r="H59" s="539"/>
      <c r="I59" s="539"/>
      <c r="J59" s="540"/>
      <c r="K59" s="203"/>
      <c r="L59" s="203"/>
      <c r="M59" s="203"/>
      <c r="N59" s="278"/>
      <c r="O59" s="390"/>
    </row>
    <row r="60" spans="1:26" ht="4" customHeight="1" x14ac:dyDescent="0.35">
      <c r="A60" s="277"/>
      <c r="F60" s="385"/>
      <c r="G60" s="385"/>
      <c r="H60" s="385"/>
      <c r="I60" s="203"/>
      <c r="J60" s="278"/>
      <c r="K60" s="385"/>
      <c r="L60" s="203"/>
      <c r="M60" s="203"/>
      <c r="N60" s="278"/>
      <c r="O60" s="390"/>
    </row>
    <row r="61" spans="1:26" ht="21" customHeight="1" x14ac:dyDescent="0.35">
      <c r="A61" s="496" t="s">
        <v>160</v>
      </c>
      <c r="B61" s="497"/>
      <c r="C61" s="271" t="s">
        <v>161</v>
      </c>
      <c r="D61" s="458" t="s">
        <v>302</v>
      </c>
      <c r="E61" s="458"/>
      <c r="F61" s="461">
        <f>ROUND((C62*D62*M14)-0.06*'Mot B'!K31,2)</f>
        <v>55.24</v>
      </c>
      <c r="G61" s="469"/>
      <c r="H61" s="539">
        <f>ROUND((C62*D62*M14)-0.06*'Mot D'!K31,2)</f>
        <v>26.08</v>
      </c>
      <c r="I61" s="539"/>
      <c r="J61" s="540"/>
      <c r="K61" s="554"/>
      <c r="L61" s="554"/>
      <c r="M61" s="548"/>
      <c r="N61" s="549"/>
      <c r="O61" s="390"/>
    </row>
    <row r="62" spans="1:26" ht="21" customHeight="1" thickBot="1" x14ac:dyDescent="0.4">
      <c r="A62" s="520"/>
      <c r="B62" s="553"/>
      <c r="C62" s="319">
        <v>5.0999999999999996</v>
      </c>
      <c r="D62" s="555">
        <v>2</v>
      </c>
      <c r="E62" s="555"/>
      <c r="F62" s="555"/>
      <c r="G62" s="555"/>
      <c r="H62" s="556"/>
      <c r="I62" s="556"/>
      <c r="J62" s="557"/>
      <c r="K62" s="554"/>
      <c r="L62" s="554"/>
      <c r="M62" s="548"/>
      <c r="N62" s="549"/>
      <c r="O62" s="390"/>
    </row>
    <row r="63" spans="1:26" ht="4" customHeight="1" x14ac:dyDescent="0.35">
      <c r="A63" s="277"/>
      <c r="F63" s="385"/>
      <c r="G63" s="385"/>
      <c r="H63" s="385"/>
      <c r="I63" s="203"/>
      <c r="J63" s="278"/>
      <c r="K63" s="385"/>
      <c r="L63" s="203"/>
      <c r="M63" s="203"/>
      <c r="N63" s="278"/>
      <c r="O63" s="278"/>
      <c r="P63" s="203"/>
      <c r="Q63" s="203"/>
      <c r="R63" s="203"/>
      <c r="S63" s="203"/>
      <c r="T63" s="203"/>
      <c r="U63" s="203"/>
      <c r="V63" s="203"/>
      <c r="W63" s="198"/>
      <c r="X63" s="198"/>
      <c r="Y63" s="198"/>
      <c r="Z63" s="182"/>
    </row>
    <row r="64" spans="1:26" ht="30" customHeight="1" x14ac:dyDescent="0.35">
      <c r="A64" s="494" t="s">
        <v>346</v>
      </c>
      <c r="B64" s="398"/>
      <c r="C64" s="524" t="s">
        <v>270</v>
      </c>
      <c r="D64" s="560"/>
      <c r="E64" s="274" t="s">
        <v>341</v>
      </c>
      <c r="F64" s="461">
        <f>ROUND($C$65*$E$65,2)</f>
        <v>105.33</v>
      </c>
      <c r="G64" s="469"/>
      <c r="H64" s="539">
        <f>ROUND($C$65*$E$65,2)</f>
        <v>105.33</v>
      </c>
      <c r="I64" s="539"/>
      <c r="J64" s="540"/>
      <c r="K64" s="203"/>
      <c r="L64" s="203"/>
      <c r="M64" s="203"/>
      <c r="N64" s="278"/>
      <c r="O64" s="278"/>
      <c r="P64" s="203"/>
      <c r="Q64" s="203"/>
      <c r="R64" s="203"/>
      <c r="S64" s="203"/>
      <c r="T64" s="203"/>
      <c r="U64" s="203"/>
      <c r="V64" s="203"/>
      <c r="W64" s="198"/>
      <c r="X64" s="198"/>
      <c r="Y64" s="198"/>
      <c r="Z64" s="182"/>
    </row>
    <row r="65" spans="1:26" ht="30" customHeight="1" thickBot="1" x14ac:dyDescent="0.4">
      <c r="A65" s="558"/>
      <c r="B65" s="559"/>
      <c r="C65" s="561">
        <v>526.64</v>
      </c>
      <c r="D65" s="562"/>
      <c r="E65" s="388">
        <v>0.2</v>
      </c>
      <c r="F65" s="555"/>
      <c r="G65" s="555"/>
      <c r="H65" s="556"/>
      <c r="I65" s="556"/>
      <c r="J65" s="557"/>
      <c r="K65" s="392"/>
      <c r="L65" s="392"/>
      <c r="M65" s="392"/>
      <c r="N65" s="393"/>
      <c r="O65" s="393"/>
      <c r="P65" s="203"/>
      <c r="Q65" s="203"/>
      <c r="R65" s="203"/>
      <c r="S65" s="203"/>
      <c r="T65" s="203"/>
      <c r="U65" s="203"/>
      <c r="V65" s="203"/>
      <c r="W65" s="198"/>
      <c r="X65" s="198"/>
      <c r="Y65" s="198"/>
      <c r="Z65" s="182"/>
    </row>
    <row r="66" spans="1:26" ht="4" customHeight="1" x14ac:dyDescent="0.35">
      <c r="F66" s="385"/>
      <c r="G66" s="385"/>
      <c r="H66" s="385"/>
      <c r="I66" s="203"/>
      <c r="J66" s="203"/>
      <c r="K66" s="385"/>
      <c r="L66" s="203"/>
      <c r="M66" s="203"/>
      <c r="N66" s="203"/>
      <c r="O66" s="203"/>
      <c r="P66" s="203"/>
      <c r="Q66" s="203"/>
      <c r="R66" s="203"/>
      <c r="S66" s="203"/>
      <c r="T66" s="203"/>
      <c r="U66" s="203"/>
      <c r="V66" s="203"/>
      <c r="W66" s="198"/>
      <c r="X66" s="198"/>
      <c r="Y66" s="198"/>
      <c r="Z66" s="182"/>
    </row>
    <row r="67" spans="1:26" s="192" customFormat="1" ht="12" customHeight="1" thickBot="1" x14ac:dyDescent="0.4">
      <c r="A67" s="277"/>
      <c r="B67"/>
      <c r="C67" s="190"/>
      <c r="D67" s="190"/>
      <c r="E67" s="190"/>
      <c r="F67" s="190"/>
      <c r="G67" s="190"/>
      <c r="H67" s="190"/>
      <c r="I67" s="190"/>
      <c r="J67" s="190"/>
      <c r="K67" s="190"/>
      <c r="L67" s="190"/>
      <c r="M67" s="190"/>
      <c r="N67" s="190"/>
    </row>
    <row r="68" spans="1:26" ht="38.5" customHeight="1" x14ac:dyDescent="0.35">
      <c r="A68" s="550" t="s">
        <v>271</v>
      </c>
      <c r="B68" s="551"/>
      <c r="C68" s="551"/>
      <c r="D68" s="551"/>
      <c r="E68" s="551"/>
      <c r="F68" s="551"/>
      <c r="G68" s="551"/>
      <c r="H68" s="551"/>
      <c r="I68" s="551"/>
      <c r="J68" s="551"/>
      <c r="K68" s="551"/>
      <c r="L68" s="551"/>
      <c r="M68" s="551"/>
      <c r="N68" s="552"/>
    </row>
    <row r="69" spans="1:26" s="192" customFormat="1" ht="5.15" customHeight="1" x14ac:dyDescent="0.35">
      <c r="A69" s="320"/>
      <c r="B69" s="190"/>
      <c r="C69" s="190"/>
      <c r="D69" s="190"/>
      <c r="E69" s="190"/>
      <c r="F69" s="190"/>
      <c r="G69" s="190"/>
      <c r="H69" s="190"/>
      <c r="I69" s="190"/>
      <c r="J69" s="190"/>
      <c r="K69" s="190"/>
      <c r="L69" s="190"/>
      <c r="M69" s="190"/>
      <c r="N69" s="321"/>
    </row>
    <row r="70" spans="1:26" ht="20" customHeight="1" x14ac:dyDescent="0.35">
      <c r="A70" s="322"/>
      <c r="B70" s="215"/>
      <c r="C70" s="215"/>
      <c r="D70" s="215"/>
      <c r="E70" s="215"/>
      <c r="F70" s="215"/>
      <c r="G70" s="215"/>
      <c r="H70" s="215"/>
      <c r="I70" s="215"/>
      <c r="J70" s="215"/>
      <c r="K70" s="543" t="s">
        <v>18</v>
      </c>
      <c r="L70" s="544"/>
      <c r="M70" s="544"/>
      <c r="N70" s="545"/>
    </row>
    <row r="71" spans="1:26" ht="20" customHeight="1" x14ac:dyDescent="0.35">
      <c r="A71" s="323" t="s">
        <v>219</v>
      </c>
      <c r="B71" s="160"/>
      <c r="C71" s="160"/>
      <c r="D71" s="160"/>
      <c r="E71" s="160"/>
      <c r="F71" s="160"/>
      <c r="G71" s="160"/>
      <c r="H71" s="160"/>
      <c r="I71" s="160"/>
      <c r="J71" s="160"/>
      <c r="K71" s="546">
        <v>5.8400000000000001E-2</v>
      </c>
      <c r="L71" s="546"/>
      <c r="M71" s="546"/>
      <c r="N71" s="547"/>
    </row>
    <row r="72" spans="1:26" ht="20" customHeight="1" x14ac:dyDescent="0.35">
      <c r="A72" s="324" t="s">
        <v>40</v>
      </c>
      <c r="B72" s="216"/>
      <c r="C72" s="216"/>
      <c r="D72" s="216"/>
      <c r="E72" s="216"/>
      <c r="F72" s="216"/>
      <c r="G72" s="216"/>
      <c r="H72" s="216"/>
      <c r="I72" s="216"/>
      <c r="J72" s="216"/>
      <c r="K72" s="528">
        <v>5.5E-2</v>
      </c>
      <c r="L72" s="528"/>
      <c r="M72" s="528"/>
      <c r="N72" s="529"/>
    </row>
    <row r="73" spans="1:26" ht="20" customHeight="1" x14ac:dyDescent="0.35">
      <c r="A73" s="324" t="s">
        <v>307</v>
      </c>
      <c r="B73" s="216"/>
      <c r="C73" s="216"/>
      <c r="D73" s="216"/>
      <c r="E73" s="216"/>
      <c r="F73" s="216"/>
      <c r="G73" s="216"/>
      <c r="H73" s="216"/>
      <c r="I73" s="279"/>
      <c r="J73" s="280"/>
      <c r="K73" s="541" t="s">
        <v>205</v>
      </c>
      <c r="L73" s="541"/>
      <c r="M73" s="541"/>
      <c r="N73" s="542"/>
    </row>
    <row r="74" spans="1:26" ht="20" customHeight="1" x14ac:dyDescent="0.35">
      <c r="A74" s="323" t="s">
        <v>41</v>
      </c>
      <c r="B74" s="160"/>
      <c r="C74" s="160"/>
      <c r="D74" s="160"/>
      <c r="E74" s="160"/>
      <c r="F74" s="160"/>
      <c r="G74" s="160"/>
      <c r="H74" s="160"/>
      <c r="I74" s="160"/>
      <c r="J74" s="160"/>
      <c r="K74" s="563">
        <f>IF(K73="Lucro Real",0.0165,IF(K73="Lucro Presumido",0.0065,"Erro"))</f>
        <v>1.6500000000000001E-2</v>
      </c>
      <c r="L74" s="563"/>
      <c r="M74" s="563"/>
      <c r="N74" s="564"/>
    </row>
    <row r="75" spans="1:26" ht="20" customHeight="1" x14ac:dyDescent="0.35">
      <c r="A75" s="323" t="s">
        <v>42</v>
      </c>
      <c r="B75" s="160"/>
      <c r="C75" s="160"/>
      <c r="D75" s="160"/>
      <c r="E75" s="160"/>
      <c r="F75" s="160"/>
      <c r="G75" s="160"/>
      <c r="H75" s="160"/>
      <c r="I75" s="160"/>
      <c r="J75" s="160"/>
      <c r="K75" s="563">
        <f>IF(K73="Lucro Real",0.076,IF(K73="Lucro Presumido",0.03,"Erro"))</f>
        <v>7.5999999999999998E-2</v>
      </c>
      <c r="L75" s="563"/>
      <c r="M75" s="563"/>
      <c r="N75" s="564"/>
    </row>
    <row r="76" spans="1:26" ht="20" customHeight="1" x14ac:dyDescent="0.35">
      <c r="A76" s="325" t="s">
        <v>145</v>
      </c>
      <c r="B76" s="276"/>
      <c r="C76" s="276"/>
      <c r="D76" s="276"/>
      <c r="E76" s="276"/>
      <c r="F76" s="276"/>
      <c r="G76" s="276"/>
      <c r="H76" s="276"/>
      <c r="I76" s="276"/>
      <c r="J76" s="276"/>
      <c r="K76" s="528"/>
      <c r="L76" s="528"/>
      <c r="M76" s="528"/>
      <c r="N76" s="529"/>
    </row>
    <row r="77" spans="1:26" ht="20" customHeight="1" x14ac:dyDescent="0.35">
      <c r="A77" s="325" t="s">
        <v>146</v>
      </c>
      <c r="B77" s="276"/>
      <c r="C77" s="276"/>
      <c r="D77" s="276"/>
      <c r="E77" s="276"/>
      <c r="F77" s="276"/>
      <c r="G77" s="276"/>
      <c r="H77" s="276"/>
      <c r="I77" s="276"/>
      <c r="J77" s="276"/>
      <c r="K77" s="530"/>
      <c r="L77" s="531"/>
      <c r="M77" s="531"/>
      <c r="N77" s="532"/>
    </row>
    <row r="78" spans="1:26" ht="7" customHeight="1" x14ac:dyDescent="0.35">
      <c r="A78" s="277"/>
      <c r="H78" s="394"/>
      <c r="I78" s="394"/>
      <c r="J78" s="394"/>
      <c r="K78" s="394"/>
      <c r="L78" s="394"/>
      <c r="M78" s="394"/>
      <c r="N78" s="326"/>
    </row>
    <row r="79" spans="1:26" ht="20" customHeight="1" x14ac:dyDescent="0.35">
      <c r="A79" s="323" t="s">
        <v>189</v>
      </c>
      <c r="B79" s="160"/>
      <c r="C79" s="160"/>
      <c r="D79" s="160"/>
      <c r="E79" s="160"/>
      <c r="F79" s="160"/>
      <c r="G79" s="160"/>
      <c r="H79" s="160"/>
      <c r="I79" s="160"/>
      <c r="J79" s="160"/>
      <c r="K79" s="533">
        <v>0.05</v>
      </c>
      <c r="L79" s="534"/>
      <c r="M79" s="534"/>
      <c r="N79" s="535"/>
    </row>
    <row r="80" spans="1:26" ht="20" customHeight="1" thickBot="1" x14ac:dyDescent="0.4">
      <c r="A80" s="327" t="s">
        <v>206</v>
      </c>
      <c r="B80" s="275"/>
      <c r="C80" s="275"/>
      <c r="D80" s="275"/>
      <c r="E80" s="275"/>
      <c r="F80" s="275"/>
      <c r="G80" s="275"/>
      <c r="H80" s="275"/>
      <c r="I80" s="275"/>
      <c r="J80" s="275"/>
      <c r="K80" s="536">
        <f>SUM(K74:N77,K79)</f>
        <v>0.14250000000000002</v>
      </c>
      <c r="L80" s="537"/>
      <c r="M80" s="537"/>
      <c r="N80" s="538"/>
    </row>
    <row r="81" spans="8:14" ht="26.25" customHeight="1" x14ac:dyDescent="0.35">
      <c r="H81" s="62"/>
      <c r="I81" s="62"/>
      <c r="L81" s="137"/>
      <c r="N81" s="62"/>
    </row>
    <row r="82" spans="8:14" ht="26.25" customHeight="1" x14ac:dyDescent="0.35">
      <c r="H82" s="62"/>
      <c r="I82" s="62"/>
      <c r="L82" s="137"/>
      <c r="N82" s="62"/>
    </row>
  </sheetData>
  <sheetProtection algorithmName="SHA-512" hashValue="RxHl+ABsB0UnFxh5qhKW5h2/Te+Y3lEcPgcns0kshJ/pRnOpNQEtTICZPgQyIhb/HCNn18EmhFWil1VrVVI+qw==" saltValue="a4wQe/s5gAj1+weSII5z4g==" spinCount="100000" sheet="1" objects="1" scenarios="1"/>
  <mergeCells count="126">
    <mergeCell ref="K74:N74"/>
    <mergeCell ref="K75:N75"/>
    <mergeCell ref="F44:J44"/>
    <mergeCell ref="F46:G47"/>
    <mergeCell ref="H46:J47"/>
    <mergeCell ref="F58:G59"/>
    <mergeCell ref="A55:B56"/>
    <mergeCell ref="A52:B53"/>
    <mergeCell ref="A49:B50"/>
    <mergeCell ref="C49:E49"/>
    <mergeCell ref="C50:E50"/>
    <mergeCell ref="C53:E53"/>
    <mergeCell ref="F52:G53"/>
    <mergeCell ref="H52:J53"/>
    <mergeCell ref="C55:E55"/>
    <mergeCell ref="C56:E56"/>
    <mergeCell ref="F55:G56"/>
    <mergeCell ref="H55:J56"/>
    <mergeCell ref="F49:G50"/>
    <mergeCell ref="H49:J50"/>
    <mergeCell ref="C52:E52"/>
    <mergeCell ref="K76:N76"/>
    <mergeCell ref="K77:N77"/>
    <mergeCell ref="K79:N79"/>
    <mergeCell ref="K80:N80"/>
    <mergeCell ref="H58:J59"/>
    <mergeCell ref="K73:N73"/>
    <mergeCell ref="K70:N70"/>
    <mergeCell ref="K71:N71"/>
    <mergeCell ref="K72:N72"/>
    <mergeCell ref="M61:N62"/>
    <mergeCell ref="A68:N68"/>
    <mergeCell ref="A61:B62"/>
    <mergeCell ref="A58:B59"/>
    <mergeCell ref="K61:L62"/>
    <mergeCell ref="D62:E62"/>
    <mergeCell ref="F61:G62"/>
    <mergeCell ref="H61:J62"/>
    <mergeCell ref="C58:E58"/>
    <mergeCell ref="C59:E59"/>
    <mergeCell ref="A64:B65"/>
    <mergeCell ref="C64:D64"/>
    <mergeCell ref="F64:G65"/>
    <mergeCell ref="H64:J65"/>
    <mergeCell ref="C65:D65"/>
    <mergeCell ref="A1:N1"/>
    <mergeCell ref="A3:N3"/>
    <mergeCell ref="A10:N10"/>
    <mergeCell ref="A12:N12"/>
    <mergeCell ref="A14:L14"/>
    <mergeCell ref="A7:B7"/>
    <mergeCell ref="H42:J43"/>
    <mergeCell ref="F42:G43"/>
    <mergeCell ref="I33:J34"/>
    <mergeCell ref="M33:N34"/>
    <mergeCell ref="M36:N37"/>
    <mergeCell ref="A33:B34"/>
    <mergeCell ref="A36:B37"/>
    <mergeCell ref="A39:B40"/>
    <mergeCell ref="C39:E39"/>
    <mergeCell ref="C37:E37"/>
    <mergeCell ref="D23:E23"/>
    <mergeCell ref="C26:E26"/>
    <mergeCell ref="C27:E27"/>
    <mergeCell ref="A20:B21"/>
    <mergeCell ref="A23:B24"/>
    <mergeCell ref="A26:B27"/>
    <mergeCell ref="A18:B18"/>
    <mergeCell ref="C42:E44"/>
    <mergeCell ref="A29:B31"/>
    <mergeCell ref="A46:B47"/>
    <mergeCell ref="F36:F37"/>
    <mergeCell ref="G36:H37"/>
    <mergeCell ref="F39:F40"/>
    <mergeCell ref="G39:H40"/>
    <mergeCell ref="C33:E33"/>
    <mergeCell ref="C34:E34"/>
    <mergeCell ref="C36:E36"/>
    <mergeCell ref="A44:B44"/>
    <mergeCell ref="C40:E40"/>
    <mergeCell ref="F33:F34"/>
    <mergeCell ref="G33:H34"/>
    <mergeCell ref="K5:L5"/>
    <mergeCell ref="M14:N14"/>
    <mergeCell ref="C7:N7"/>
    <mergeCell ref="C5:D5"/>
    <mergeCell ref="E5:F5"/>
    <mergeCell ref="K16:L17"/>
    <mergeCell ref="M16:N17"/>
    <mergeCell ref="F26:F27"/>
    <mergeCell ref="C16:E18"/>
    <mergeCell ref="F16:F17"/>
    <mergeCell ref="G16:H17"/>
    <mergeCell ref="I16:J17"/>
    <mergeCell ref="G5:H5"/>
    <mergeCell ref="I5:J5"/>
    <mergeCell ref="F18:N18"/>
    <mergeCell ref="F20:F21"/>
    <mergeCell ref="G20:H21"/>
    <mergeCell ref="I20:J21"/>
    <mergeCell ref="K20:L21"/>
    <mergeCell ref="M20:N21"/>
    <mergeCell ref="I39:J40"/>
    <mergeCell ref="D61:E61"/>
    <mergeCell ref="M39:N40"/>
    <mergeCell ref="K39:L40"/>
    <mergeCell ref="K26:L27"/>
    <mergeCell ref="M26:N27"/>
    <mergeCell ref="M5:N5"/>
    <mergeCell ref="C31:D31"/>
    <mergeCell ref="F29:F31"/>
    <mergeCell ref="G29:H31"/>
    <mergeCell ref="I29:J31"/>
    <mergeCell ref="K29:L31"/>
    <mergeCell ref="M29:N31"/>
    <mergeCell ref="K33:L34"/>
    <mergeCell ref="I36:J37"/>
    <mergeCell ref="K36:L37"/>
    <mergeCell ref="D24:E24"/>
    <mergeCell ref="F23:F24"/>
    <mergeCell ref="G23:H24"/>
    <mergeCell ref="I23:J24"/>
    <mergeCell ref="K23:L24"/>
    <mergeCell ref="M23:N24"/>
    <mergeCell ref="G26:H27"/>
    <mergeCell ref="I26:J27"/>
  </mergeCells>
  <pageMargins left="0.67" right="0.15" top="1.2" bottom="0.62" header="0.47244094488188981" footer="0.31496062992125984"/>
  <pageSetup paperSize="9" scale="43"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03A4B-1DE7-48F3-83DA-DEFFC8CA03C4}">
  <sheetPr>
    <pageSetUpPr fitToPage="1"/>
  </sheetPr>
  <dimension ref="A1:V43"/>
  <sheetViews>
    <sheetView showGridLines="0" topLeftCell="A21" zoomScale="60" zoomScaleNormal="60" workbookViewId="0">
      <selection activeCell="W14" sqref="W14"/>
    </sheetView>
  </sheetViews>
  <sheetFormatPr defaultRowHeight="14.5" x14ac:dyDescent="0.35"/>
  <cols>
    <col min="1" max="1" width="24.90625" style="1" customWidth="1"/>
    <col min="2" max="2" width="22" style="1" customWidth="1"/>
    <col min="3" max="4" width="12.26953125" style="1" customWidth="1"/>
    <col min="5" max="5" width="11.08984375" customWidth="1"/>
    <col min="6" max="6" width="13.6328125" customWidth="1"/>
    <col min="7" max="7" width="11.08984375" customWidth="1"/>
    <col min="8" max="8" width="13.6328125" customWidth="1"/>
    <col min="9" max="9" width="10.90625" customWidth="1"/>
    <col min="10" max="10" width="13.6328125" customWidth="1"/>
    <col min="11" max="11" width="11.7265625" customWidth="1"/>
    <col min="12" max="12" width="13.6328125" customWidth="1"/>
    <col min="13" max="13" width="11.26953125" customWidth="1"/>
    <col min="14" max="14" width="13.6328125" customWidth="1"/>
    <col min="15" max="15" width="11.36328125" customWidth="1"/>
    <col min="16" max="16" width="13.6328125" customWidth="1"/>
    <col min="17" max="17" width="10" customWidth="1"/>
    <col min="18" max="18" width="13.6328125" customWidth="1"/>
    <col min="19" max="19" width="0.81640625" customWidth="1"/>
    <col min="20" max="20" width="0" hidden="1" customWidth="1"/>
  </cols>
  <sheetData>
    <row r="1" spans="1:22" s="186" customFormat="1" ht="40" customHeight="1" x14ac:dyDescent="0.35">
      <c r="A1" s="582" t="s">
        <v>345</v>
      </c>
      <c r="B1" s="583"/>
      <c r="C1" s="583"/>
      <c r="D1" s="583"/>
      <c r="E1" s="583"/>
      <c r="F1" s="583"/>
      <c r="G1" s="583"/>
      <c r="H1" s="583"/>
      <c r="I1" s="583"/>
      <c r="J1" s="583"/>
      <c r="K1" s="583"/>
      <c r="L1" s="583"/>
      <c r="M1" s="583"/>
      <c r="N1" s="583"/>
      <c r="O1" s="583"/>
      <c r="P1" s="583"/>
      <c r="Q1" s="583"/>
      <c r="R1" s="584"/>
      <c r="S1" s="207"/>
      <c r="T1" s="207"/>
      <c r="U1" s="207"/>
      <c r="V1" s="207"/>
    </row>
    <row r="2" spans="1:22" s="188" customFormat="1" ht="5.15" customHeight="1" x14ac:dyDescent="0.35">
      <c r="A2" s="369"/>
      <c r="D2" s="187"/>
      <c r="E2" s="187"/>
      <c r="F2" s="187"/>
      <c r="G2" s="187"/>
      <c r="H2" s="187"/>
      <c r="I2" s="187"/>
      <c r="J2" s="187"/>
      <c r="K2" s="187"/>
      <c r="L2" s="187"/>
      <c r="M2" s="187"/>
      <c r="N2" s="187"/>
      <c r="O2" s="187"/>
      <c r="P2" s="187"/>
      <c r="Q2" s="187"/>
      <c r="R2" s="370"/>
      <c r="S2" s="187"/>
      <c r="T2" s="187"/>
      <c r="U2" s="187"/>
      <c r="V2" s="187"/>
    </row>
    <row r="3" spans="1:22" s="189" customFormat="1" ht="32.5" customHeight="1" x14ac:dyDescent="0.45">
      <c r="A3" s="580"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403"/>
      <c r="P3" s="403"/>
      <c r="Q3" s="403"/>
      <c r="R3" s="581"/>
      <c r="S3" s="208"/>
      <c r="T3" s="208"/>
      <c r="U3" s="208"/>
      <c r="V3" s="208"/>
    </row>
    <row r="4" spans="1:22" s="192" customFormat="1" ht="5.15" customHeight="1" x14ac:dyDescent="0.35">
      <c r="A4" s="371"/>
      <c r="D4" s="190"/>
      <c r="E4" s="190"/>
      <c r="F4" s="190"/>
      <c r="G4" s="190"/>
      <c r="H4" s="190"/>
      <c r="I4" s="190"/>
      <c r="J4" s="190"/>
      <c r="K4" s="190"/>
      <c r="L4" s="190"/>
      <c r="M4" s="190"/>
      <c r="N4" s="190"/>
      <c r="O4" s="190"/>
      <c r="P4" s="190"/>
      <c r="Q4" s="190"/>
      <c r="R4" s="321"/>
      <c r="S4" s="190"/>
      <c r="T4" s="190"/>
      <c r="U4" s="190"/>
      <c r="V4" s="191"/>
    </row>
    <row r="5" spans="1:22" s="194" customFormat="1" ht="36" customHeight="1" x14ac:dyDescent="0.35">
      <c r="A5" s="372" t="s">
        <v>247</v>
      </c>
      <c r="B5" s="585"/>
      <c r="C5" s="586"/>
      <c r="D5" s="405" t="s">
        <v>248</v>
      </c>
      <c r="E5" s="406"/>
      <c r="F5" s="425"/>
      <c r="G5" s="426"/>
      <c r="H5" s="426"/>
      <c r="I5" s="427"/>
      <c r="J5" s="470" t="s">
        <v>249</v>
      </c>
      <c r="K5" s="471"/>
      <c r="L5" s="463"/>
      <c r="M5" s="587"/>
      <c r="N5" s="204" t="s">
        <v>250</v>
      </c>
      <c r="O5" s="407"/>
      <c r="P5" s="407"/>
      <c r="Q5" s="407"/>
      <c r="R5" s="474"/>
    </row>
    <row r="6" spans="1:22" s="193" customFormat="1" ht="5.15" customHeight="1" x14ac:dyDescent="0.35">
      <c r="A6" s="373"/>
      <c r="B6" s="195"/>
      <c r="C6" s="195"/>
      <c r="D6" s="195"/>
      <c r="E6" s="196"/>
      <c r="F6" s="196"/>
      <c r="G6" s="196"/>
      <c r="H6" s="196"/>
      <c r="I6" s="196"/>
      <c r="J6" s="196"/>
      <c r="K6" s="196"/>
      <c r="L6" s="196"/>
      <c r="M6" s="196"/>
      <c r="N6" s="196"/>
      <c r="O6" s="196"/>
      <c r="P6" s="196"/>
      <c r="R6" s="374"/>
      <c r="S6" s="196"/>
      <c r="T6" s="196"/>
      <c r="U6" s="196"/>
      <c r="V6" s="196"/>
    </row>
    <row r="7" spans="1:22" s="194" customFormat="1" ht="36.5" customHeight="1" x14ac:dyDescent="0.35">
      <c r="A7" s="588" t="s">
        <v>251</v>
      </c>
      <c r="B7" s="411"/>
      <c r="C7" s="589"/>
      <c r="D7" s="407"/>
      <c r="E7" s="407"/>
      <c r="F7" s="407"/>
      <c r="G7" s="407"/>
      <c r="H7" s="407"/>
      <c r="I7" s="407"/>
      <c r="J7" s="407"/>
      <c r="K7" s="407"/>
      <c r="L7" s="407"/>
      <c r="M7" s="407"/>
      <c r="N7" s="407"/>
      <c r="O7" s="407"/>
      <c r="P7" s="407"/>
      <c r="Q7" s="407"/>
      <c r="R7" s="474"/>
      <c r="S7" s="205"/>
      <c r="T7" s="205"/>
      <c r="U7" s="205"/>
    </row>
    <row r="8" spans="1:22" s="193" customFormat="1" ht="5.15" customHeight="1" x14ac:dyDescent="0.35">
      <c r="A8" s="373"/>
      <c r="B8" s="195"/>
      <c r="C8" s="195"/>
      <c r="D8" s="195"/>
      <c r="E8" s="196"/>
      <c r="F8" s="196"/>
      <c r="G8" s="196"/>
      <c r="H8" s="196"/>
      <c r="I8" s="196"/>
      <c r="J8" s="196"/>
      <c r="K8" s="196"/>
      <c r="L8" s="196"/>
      <c r="M8" s="196"/>
      <c r="N8" s="196"/>
      <c r="O8" s="196"/>
      <c r="P8" s="196"/>
      <c r="R8" s="374"/>
      <c r="S8" s="196"/>
      <c r="T8" s="196"/>
      <c r="U8" s="196"/>
      <c r="V8" s="196"/>
    </row>
    <row r="9" spans="1:22" ht="41" customHeight="1" x14ac:dyDescent="0.35">
      <c r="A9" s="512" t="s">
        <v>36</v>
      </c>
      <c r="B9" s="416"/>
      <c r="C9" s="416"/>
      <c r="D9" s="416"/>
      <c r="E9" s="416"/>
      <c r="F9" s="416"/>
      <c r="G9" s="416"/>
      <c r="H9" s="416"/>
      <c r="I9" s="416"/>
      <c r="J9" s="416"/>
      <c r="K9" s="416"/>
      <c r="L9" s="416"/>
      <c r="M9" s="416"/>
      <c r="N9" s="416"/>
      <c r="O9" s="416"/>
      <c r="P9" s="416"/>
      <c r="Q9" s="416"/>
      <c r="R9" s="513"/>
      <c r="S9" s="206"/>
      <c r="T9" s="206"/>
      <c r="U9" s="206"/>
      <c r="V9" s="206"/>
    </row>
    <row r="10" spans="1:22" s="192" customFormat="1" ht="5" customHeight="1" x14ac:dyDescent="0.35">
      <c r="A10" s="375"/>
      <c r="B10" s="190"/>
      <c r="C10" s="190"/>
      <c r="D10" s="190"/>
      <c r="E10" s="190"/>
      <c r="F10" s="190"/>
      <c r="G10" s="190"/>
      <c r="H10" s="190"/>
      <c r="I10" s="190"/>
      <c r="J10" s="190"/>
      <c r="K10" s="190"/>
      <c r="L10" s="190"/>
      <c r="M10" s="190"/>
      <c r="N10" s="190"/>
      <c r="O10" s="190"/>
      <c r="P10" s="190"/>
      <c r="R10" s="321"/>
      <c r="S10" s="190"/>
      <c r="T10" s="190"/>
      <c r="U10" s="190"/>
      <c r="V10" s="191"/>
    </row>
    <row r="11" spans="1:22" ht="38.5" customHeight="1" x14ac:dyDescent="0.35">
      <c r="A11" s="514" t="s">
        <v>272</v>
      </c>
      <c r="B11" s="408"/>
      <c r="C11" s="408"/>
      <c r="D11" s="408"/>
      <c r="E11" s="408"/>
      <c r="F11" s="408"/>
      <c r="G11" s="408"/>
      <c r="H11" s="408"/>
      <c r="I11" s="408"/>
      <c r="J11" s="408"/>
      <c r="K11" s="408"/>
      <c r="L11" s="408"/>
      <c r="M11" s="408"/>
      <c r="N11" s="408"/>
      <c r="O11" s="408"/>
      <c r="P11" s="408"/>
      <c r="Q11" s="408"/>
      <c r="R11" s="515"/>
      <c r="S11" s="206"/>
      <c r="T11" s="206"/>
      <c r="U11" s="206"/>
      <c r="V11" s="206"/>
    </row>
    <row r="12" spans="1:22" s="192" customFormat="1" ht="5" customHeight="1" x14ac:dyDescent="0.35">
      <c r="A12" s="375"/>
      <c r="B12" s="190"/>
      <c r="C12" s="190"/>
      <c r="D12" s="190"/>
      <c r="E12" s="190"/>
      <c r="F12" s="190"/>
      <c r="G12" s="190"/>
      <c r="H12" s="190"/>
      <c r="I12" s="190"/>
      <c r="J12" s="190"/>
      <c r="K12" s="190"/>
      <c r="L12" s="190"/>
      <c r="M12" s="190"/>
      <c r="N12" s="190"/>
      <c r="O12" s="190"/>
      <c r="P12" s="190"/>
      <c r="R12" s="321"/>
      <c r="S12" s="190"/>
      <c r="T12" s="190"/>
      <c r="U12" s="190"/>
      <c r="V12" s="191"/>
    </row>
    <row r="13" spans="1:22" s="192" customFormat="1" ht="39.5" customHeight="1" x14ac:dyDescent="0.35">
      <c r="A13" s="590" t="s">
        <v>0</v>
      </c>
      <c r="B13" s="591"/>
      <c r="C13" s="591" t="s">
        <v>1</v>
      </c>
      <c r="D13" s="591" t="s">
        <v>2</v>
      </c>
      <c r="E13" s="477" t="s">
        <v>165</v>
      </c>
      <c r="F13" s="477"/>
      <c r="G13" s="477" t="s">
        <v>279</v>
      </c>
      <c r="H13" s="477"/>
      <c r="I13" s="477" t="s">
        <v>166</v>
      </c>
      <c r="J13" s="477"/>
      <c r="K13" s="477" t="s">
        <v>170</v>
      </c>
      <c r="L13" s="477"/>
      <c r="M13" s="477" t="s">
        <v>273</v>
      </c>
      <c r="N13" s="477"/>
      <c r="O13" s="477" t="s">
        <v>194</v>
      </c>
      <c r="P13" s="477"/>
      <c r="Q13" s="477" t="s">
        <v>191</v>
      </c>
      <c r="R13" s="479"/>
      <c r="S13" s="190"/>
      <c r="T13" s="190"/>
      <c r="U13" s="190"/>
      <c r="V13" s="191"/>
    </row>
    <row r="14" spans="1:22" ht="32" customHeight="1" x14ac:dyDescent="0.35">
      <c r="A14" s="590"/>
      <c r="B14" s="591"/>
      <c r="C14" s="591"/>
      <c r="D14" s="591"/>
      <c r="E14" s="217" t="s">
        <v>3</v>
      </c>
      <c r="F14" s="217" t="s">
        <v>4</v>
      </c>
      <c r="G14" s="217" t="s">
        <v>3</v>
      </c>
      <c r="H14" s="217" t="s">
        <v>4</v>
      </c>
      <c r="I14" s="217" t="s">
        <v>3</v>
      </c>
      <c r="J14" s="217" t="s">
        <v>4</v>
      </c>
      <c r="K14" s="217" t="s">
        <v>3</v>
      </c>
      <c r="L14" s="217" t="s">
        <v>4</v>
      </c>
      <c r="M14" s="217" t="s">
        <v>3</v>
      </c>
      <c r="N14" s="217" t="s">
        <v>4</v>
      </c>
      <c r="O14" s="217" t="s">
        <v>3</v>
      </c>
      <c r="P14" s="217" t="s">
        <v>4</v>
      </c>
      <c r="Q14" s="217" t="s">
        <v>3</v>
      </c>
      <c r="R14" s="376" t="s">
        <v>4</v>
      </c>
    </row>
    <row r="15" spans="1:22" ht="18.5" customHeight="1" x14ac:dyDescent="0.35">
      <c r="A15" s="565" t="s">
        <v>12</v>
      </c>
      <c r="B15" s="566"/>
      <c r="C15" s="228">
        <v>27</v>
      </c>
      <c r="D15" s="231">
        <v>4</v>
      </c>
      <c r="E15" s="97">
        <v>2</v>
      </c>
      <c r="F15" s="209">
        <f>ROUND($C15*E15/$D15,2)</f>
        <v>13.5</v>
      </c>
      <c r="G15" s="97">
        <v>2</v>
      </c>
      <c r="H15" s="209">
        <f>ROUND($C15*G15/$D15,2)</f>
        <v>13.5</v>
      </c>
      <c r="I15" s="97">
        <v>2</v>
      </c>
      <c r="J15" s="209">
        <f>ROUND($C15*I15/$D15,2)</f>
        <v>13.5</v>
      </c>
      <c r="K15" s="97">
        <v>0</v>
      </c>
      <c r="L15" s="209">
        <f>ROUND($C15*K15/$D15,2)</f>
        <v>0</v>
      </c>
      <c r="M15" s="97">
        <v>0</v>
      </c>
      <c r="N15" s="209">
        <f>ROUND($C15*M15/$D15,2)</f>
        <v>0</v>
      </c>
      <c r="O15" s="97">
        <v>2</v>
      </c>
      <c r="P15" s="209">
        <f>ROUND($C15*O15/$D15,2)</f>
        <v>13.5</v>
      </c>
      <c r="Q15" s="97">
        <v>2</v>
      </c>
      <c r="R15" s="335">
        <f>ROUND($C15*Q15/$D15,2)</f>
        <v>13.5</v>
      </c>
    </row>
    <row r="16" spans="1:22" ht="18.75" customHeight="1" x14ac:dyDescent="0.35">
      <c r="A16" s="142" t="s">
        <v>14</v>
      </c>
      <c r="B16" s="138"/>
      <c r="C16" s="228">
        <v>64.349999999999994</v>
      </c>
      <c r="D16" s="231">
        <v>4</v>
      </c>
      <c r="E16" s="97">
        <v>0</v>
      </c>
      <c r="F16" s="209">
        <f t="shared" ref="F16:F33" si="0">ROUND($C16*E16/$D16,2)</f>
        <v>0</v>
      </c>
      <c r="G16" s="97">
        <v>0</v>
      </c>
      <c r="H16" s="209">
        <f t="shared" ref="H16:H33" si="1">ROUND($C16*G16/$D16,2)</f>
        <v>0</v>
      </c>
      <c r="I16" s="97">
        <v>0</v>
      </c>
      <c r="J16" s="209">
        <f t="shared" ref="J16:J33" si="2">ROUND($C16*I16/$D16,2)</f>
        <v>0</v>
      </c>
      <c r="K16" s="97">
        <v>0</v>
      </c>
      <c r="L16" s="209">
        <f t="shared" ref="L16:L33" si="3">ROUND($C16*K16/$D16,2)</f>
        <v>0</v>
      </c>
      <c r="M16" s="97">
        <v>2</v>
      </c>
      <c r="N16" s="209">
        <f t="shared" ref="N16:N33" si="4">ROUND($C16*M16/$D16,2)</f>
        <v>32.18</v>
      </c>
      <c r="O16" s="97">
        <v>0</v>
      </c>
      <c r="P16" s="209">
        <f t="shared" ref="P16:P33" si="5">ROUND($C16*O16/$D16,2)</f>
        <v>0</v>
      </c>
      <c r="Q16" s="97">
        <v>0</v>
      </c>
      <c r="R16" s="335">
        <f t="shared" ref="R16:R33" si="6">ROUND($C16*Q16/$D16,2)</f>
        <v>0</v>
      </c>
    </row>
    <row r="17" spans="1:18" ht="43" customHeight="1" x14ac:dyDescent="0.35">
      <c r="A17" s="565" t="s">
        <v>211</v>
      </c>
      <c r="B17" s="566"/>
      <c r="C17" s="228">
        <v>69.88</v>
      </c>
      <c r="D17" s="231">
        <v>4</v>
      </c>
      <c r="E17" s="97">
        <v>0</v>
      </c>
      <c r="F17" s="209">
        <f t="shared" si="0"/>
        <v>0</v>
      </c>
      <c r="G17" s="97">
        <v>0</v>
      </c>
      <c r="H17" s="209">
        <f t="shared" si="1"/>
        <v>0</v>
      </c>
      <c r="I17" s="97">
        <v>0</v>
      </c>
      <c r="J17" s="209">
        <f t="shared" si="2"/>
        <v>0</v>
      </c>
      <c r="K17" s="97">
        <v>2</v>
      </c>
      <c r="L17" s="209">
        <f t="shared" si="3"/>
        <v>34.94</v>
      </c>
      <c r="M17" s="97">
        <v>0</v>
      </c>
      <c r="N17" s="209">
        <f t="shared" si="4"/>
        <v>0</v>
      </c>
      <c r="O17" s="97">
        <v>0</v>
      </c>
      <c r="P17" s="209">
        <f t="shared" si="5"/>
        <v>0</v>
      </c>
      <c r="Q17" s="97">
        <v>0</v>
      </c>
      <c r="R17" s="335">
        <f t="shared" si="6"/>
        <v>0</v>
      </c>
    </row>
    <row r="18" spans="1:18" ht="27" customHeight="1" x14ac:dyDescent="0.35">
      <c r="A18" s="565" t="s">
        <v>207</v>
      </c>
      <c r="B18" s="566"/>
      <c r="C18" s="228">
        <v>86.3</v>
      </c>
      <c r="D18" s="231">
        <v>4</v>
      </c>
      <c r="E18" s="97">
        <v>2</v>
      </c>
      <c r="F18" s="209">
        <f t="shared" si="0"/>
        <v>43.15</v>
      </c>
      <c r="G18" s="97">
        <v>2</v>
      </c>
      <c r="H18" s="209">
        <f t="shared" si="1"/>
        <v>43.15</v>
      </c>
      <c r="I18" s="97">
        <v>2</v>
      </c>
      <c r="J18" s="209">
        <f t="shared" si="2"/>
        <v>43.15</v>
      </c>
      <c r="K18" s="97">
        <v>2</v>
      </c>
      <c r="L18" s="209">
        <f t="shared" si="3"/>
        <v>43.15</v>
      </c>
      <c r="M18" s="97">
        <v>0</v>
      </c>
      <c r="N18" s="209">
        <f t="shared" si="4"/>
        <v>0</v>
      </c>
      <c r="O18" s="97">
        <v>2</v>
      </c>
      <c r="P18" s="209">
        <f t="shared" si="5"/>
        <v>43.15</v>
      </c>
      <c r="Q18" s="97">
        <v>2</v>
      </c>
      <c r="R18" s="335">
        <f t="shared" si="6"/>
        <v>43.15</v>
      </c>
    </row>
    <row r="19" spans="1:18" ht="27" customHeight="1" x14ac:dyDescent="0.35">
      <c r="A19" s="565" t="s">
        <v>208</v>
      </c>
      <c r="B19" s="566"/>
      <c r="C19" s="228">
        <v>30.24</v>
      </c>
      <c r="D19" s="231">
        <v>4</v>
      </c>
      <c r="E19" s="97">
        <v>2</v>
      </c>
      <c r="F19" s="209">
        <f t="shared" si="0"/>
        <v>15.12</v>
      </c>
      <c r="G19" s="97">
        <v>2</v>
      </c>
      <c r="H19" s="209">
        <f t="shared" si="1"/>
        <v>15.12</v>
      </c>
      <c r="I19" s="97">
        <v>2</v>
      </c>
      <c r="J19" s="209">
        <f t="shared" si="2"/>
        <v>15.12</v>
      </c>
      <c r="K19" s="97">
        <v>2</v>
      </c>
      <c r="L19" s="209">
        <f t="shared" si="3"/>
        <v>15.12</v>
      </c>
      <c r="M19" s="97">
        <v>0</v>
      </c>
      <c r="N19" s="209">
        <f t="shared" si="4"/>
        <v>0</v>
      </c>
      <c r="O19" s="97">
        <v>0</v>
      </c>
      <c r="P19" s="209">
        <f t="shared" si="5"/>
        <v>0</v>
      </c>
      <c r="Q19" s="97">
        <v>0</v>
      </c>
      <c r="R19" s="335">
        <f t="shared" si="6"/>
        <v>0</v>
      </c>
    </row>
    <row r="20" spans="1:18" ht="18.75" customHeight="1" x14ac:dyDescent="0.35">
      <c r="A20" s="142" t="s">
        <v>13</v>
      </c>
      <c r="B20" s="138"/>
      <c r="C20" s="228">
        <v>51.26</v>
      </c>
      <c r="D20" s="231">
        <v>4</v>
      </c>
      <c r="E20" s="97">
        <v>0</v>
      </c>
      <c r="F20" s="209">
        <f t="shared" si="0"/>
        <v>0</v>
      </c>
      <c r="G20" s="97">
        <v>0</v>
      </c>
      <c r="H20" s="209">
        <f t="shared" si="1"/>
        <v>0</v>
      </c>
      <c r="I20" s="97">
        <v>0</v>
      </c>
      <c r="J20" s="209">
        <f t="shared" si="2"/>
        <v>0</v>
      </c>
      <c r="K20" s="97">
        <v>0</v>
      </c>
      <c r="L20" s="209">
        <f t="shared" si="3"/>
        <v>0</v>
      </c>
      <c r="M20" s="97">
        <v>2</v>
      </c>
      <c r="N20" s="209">
        <f t="shared" si="4"/>
        <v>25.63</v>
      </c>
      <c r="O20" s="97">
        <v>0</v>
      </c>
      <c r="P20" s="209">
        <f t="shared" si="5"/>
        <v>0</v>
      </c>
      <c r="Q20" s="97">
        <v>0</v>
      </c>
      <c r="R20" s="335">
        <f t="shared" si="6"/>
        <v>0</v>
      </c>
    </row>
    <row r="21" spans="1:18" ht="18.75" customHeight="1" x14ac:dyDescent="0.35">
      <c r="A21" s="578" t="s">
        <v>17</v>
      </c>
      <c r="B21" s="579"/>
      <c r="C21" s="228">
        <v>43.07</v>
      </c>
      <c r="D21" s="231">
        <v>4</v>
      </c>
      <c r="E21" s="97">
        <v>0</v>
      </c>
      <c r="F21" s="209">
        <f t="shared" si="0"/>
        <v>0</v>
      </c>
      <c r="G21" s="97">
        <v>0</v>
      </c>
      <c r="H21" s="209">
        <f t="shared" si="1"/>
        <v>0</v>
      </c>
      <c r="I21" s="97">
        <v>0</v>
      </c>
      <c r="J21" s="209">
        <f t="shared" si="2"/>
        <v>0</v>
      </c>
      <c r="K21" s="97">
        <v>0</v>
      </c>
      <c r="L21" s="209">
        <f t="shared" si="3"/>
        <v>0</v>
      </c>
      <c r="M21" s="97">
        <v>0</v>
      </c>
      <c r="N21" s="209">
        <f t="shared" si="4"/>
        <v>0</v>
      </c>
      <c r="O21" s="97">
        <v>2</v>
      </c>
      <c r="P21" s="209">
        <f t="shared" si="5"/>
        <v>21.54</v>
      </c>
      <c r="Q21" s="97">
        <v>2</v>
      </c>
      <c r="R21" s="335">
        <f t="shared" si="6"/>
        <v>21.54</v>
      </c>
    </row>
    <row r="22" spans="1:18" ht="18.75" customHeight="1" x14ac:dyDescent="0.35">
      <c r="A22" s="578" t="s">
        <v>311</v>
      </c>
      <c r="B22" s="579"/>
      <c r="C22" s="228">
        <v>164.64</v>
      </c>
      <c r="D22" s="231">
        <v>6</v>
      </c>
      <c r="E22" s="97">
        <v>1</v>
      </c>
      <c r="F22" s="209">
        <f t="shared" si="0"/>
        <v>27.44</v>
      </c>
      <c r="G22" s="97">
        <v>1</v>
      </c>
      <c r="H22" s="209">
        <f t="shared" si="1"/>
        <v>27.44</v>
      </c>
      <c r="I22" s="97">
        <v>1</v>
      </c>
      <c r="J22" s="209">
        <f t="shared" si="2"/>
        <v>27.44</v>
      </c>
      <c r="K22" s="97">
        <v>1</v>
      </c>
      <c r="L22" s="209">
        <f t="shared" si="3"/>
        <v>27.44</v>
      </c>
      <c r="M22" s="97">
        <v>1</v>
      </c>
      <c r="N22" s="209">
        <f t="shared" si="4"/>
        <v>27.44</v>
      </c>
      <c r="O22" s="97">
        <v>2</v>
      </c>
      <c r="P22" s="209">
        <f t="shared" si="5"/>
        <v>54.88</v>
      </c>
      <c r="Q22" s="97">
        <v>2</v>
      </c>
      <c r="R22" s="335">
        <f t="shared" si="6"/>
        <v>54.88</v>
      </c>
    </row>
    <row r="23" spans="1:18" ht="18.75" customHeight="1" x14ac:dyDescent="0.35">
      <c r="A23" s="565" t="s">
        <v>5</v>
      </c>
      <c r="B23" s="566"/>
      <c r="C23" s="228">
        <v>11.5</v>
      </c>
      <c r="D23" s="231">
        <v>3</v>
      </c>
      <c r="E23" s="97">
        <v>0</v>
      </c>
      <c r="F23" s="209">
        <f t="shared" si="0"/>
        <v>0</v>
      </c>
      <c r="G23" s="97">
        <v>0</v>
      </c>
      <c r="H23" s="209">
        <f t="shared" si="1"/>
        <v>0</v>
      </c>
      <c r="I23" s="97">
        <v>0</v>
      </c>
      <c r="J23" s="209">
        <f t="shared" si="2"/>
        <v>0</v>
      </c>
      <c r="K23" s="97">
        <v>1</v>
      </c>
      <c r="L23" s="209">
        <f t="shared" si="3"/>
        <v>3.83</v>
      </c>
      <c r="M23" s="97">
        <v>0</v>
      </c>
      <c r="N23" s="209">
        <f t="shared" si="4"/>
        <v>0</v>
      </c>
      <c r="O23" s="97">
        <v>0</v>
      </c>
      <c r="P23" s="209">
        <f t="shared" si="5"/>
        <v>0</v>
      </c>
      <c r="Q23" s="97">
        <v>0</v>
      </c>
      <c r="R23" s="335">
        <f t="shared" si="6"/>
        <v>0</v>
      </c>
    </row>
    <row r="24" spans="1:18" ht="18.75" customHeight="1" x14ac:dyDescent="0.35">
      <c r="A24" s="565" t="s">
        <v>6</v>
      </c>
      <c r="B24" s="566"/>
      <c r="C24" s="228">
        <v>17.68</v>
      </c>
      <c r="D24" s="231">
        <v>3</v>
      </c>
      <c r="E24" s="97">
        <v>0</v>
      </c>
      <c r="F24" s="209">
        <f t="shared" si="0"/>
        <v>0</v>
      </c>
      <c r="G24" s="97">
        <v>0</v>
      </c>
      <c r="H24" s="209">
        <f t="shared" si="1"/>
        <v>0</v>
      </c>
      <c r="I24" s="97">
        <v>0</v>
      </c>
      <c r="J24" s="209">
        <f t="shared" si="2"/>
        <v>0</v>
      </c>
      <c r="K24" s="97">
        <v>3</v>
      </c>
      <c r="L24" s="209">
        <f t="shared" si="3"/>
        <v>17.68</v>
      </c>
      <c r="M24" s="97">
        <v>0</v>
      </c>
      <c r="N24" s="209">
        <f t="shared" si="4"/>
        <v>0</v>
      </c>
      <c r="O24" s="97">
        <v>0</v>
      </c>
      <c r="P24" s="209">
        <f t="shared" si="5"/>
        <v>0</v>
      </c>
      <c r="Q24" s="97">
        <v>0</v>
      </c>
      <c r="R24" s="335">
        <f t="shared" si="6"/>
        <v>0</v>
      </c>
    </row>
    <row r="25" spans="1:18" ht="18.75" customHeight="1" x14ac:dyDescent="0.35">
      <c r="A25" s="567" t="s">
        <v>197</v>
      </c>
      <c r="B25" s="568"/>
      <c r="C25" s="228">
        <v>43</v>
      </c>
      <c r="D25" s="231">
        <v>12</v>
      </c>
      <c r="E25" s="97">
        <v>0</v>
      </c>
      <c r="F25" s="209">
        <f t="shared" si="0"/>
        <v>0</v>
      </c>
      <c r="G25" s="97">
        <v>0</v>
      </c>
      <c r="H25" s="209">
        <f t="shared" si="1"/>
        <v>0</v>
      </c>
      <c r="I25" s="97">
        <v>0</v>
      </c>
      <c r="J25" s="209">
        <f t="shared" si="2"/>
        <v>0</v>
      </c>
      <c r="K25" s="97">
        <v>1</v>
      </c>
      <c r="L25" s="209">
        <f t="shared" si="3"/>
        <v>3.58</v>
      </c>
      <c r="M25" s="97">
        <v>0</v>
      </c>
      <c r="N25" s="209">
        <f t="shared" si="4"/>
        <v>0</v>
      </c>
      <c r="O25" s="97">
        <v>0</v>
      </c>
      <c r="P25" s="209">
        <f t="shared" si="5"/>
        <v>0</v>
      </c>
      <c r="Q25" s="97">
        <v>0</v>
      </c>
      <c r="R25" s="335">
        <f t="shared" si="6"/>
        <v>0</v>
      </c>
    </row>
    <row r="26" spans="1:18" ht="18.75" customHeight="1" x14ac:dyDescent="0.35">
      <c r="A26" s="565" t="s">
        <v>7</v>
      </c>
      <c r="B26" s="566"/>
      <c r="C26" s="318">
        <f>AVERAGE(109.35,136.73)</f>
        <v>123.03999999999999</v>
      </c>
      <c r="D26" s="231">
        <v>4</v>
      </c>
      <c r="E26" s="97">
        <v>1</v>
      </c>
      <c r="F26" s="209">
        <f t="shared" si="0"/>
        <v>30.76</v>
      </c>
      <c r="G26" s="97">
        <v>1</v>
      </c>
      <c r="H26" s="209">
        <f t="shared" si="1"/>
        <v>30.76</v>
      </c>
      <c r="I26" s="97">
        <v>1</v>
      </c>
      <c r="J26" s="209">
        <f t="shared" si="2"/>
        <v>30.76</v>
      </c>
      <c r="K26" s="97">
        <v>1</v>
      </c>
      <c r="L26" s="209">
        <f t="shared" si="3"/>
        <v>30.76</v>
      </c>
      <c r="M26" s="97">
        <v>0</v>
      </c>
      <c r="N26" s="209">
        <f t="shared" si="4"/>
        <v>0</v>
      </c>
      <c r="O26" s="97">
        <v>1</v>
      </c>
      <c r="P26" s="209">
        <f t="shared" si="5"/>
        <v>30.76</v>
      </c>
      <c r="Q26" s="97">
        <v>1</v>
      </c>
      <c r="R26" s="335">
        <f t="shared" si="6"/>
        <v>30.76</v>
      </c>
    </row>
    <row r="27" spans="1:18" ht="72.5" customHeight="1" x14ac:dyDescent="0.35">
      <c r="A27" s="567" t="s">
        <v>198</v>
      </c>
      <c r="B27" s="568"/>
      <c r="C27" s="228">
        <v>58.66</v>
      </c>
      <c r="D27" s="231">
        <v>4</v>
      </c>
      <c r="E27" s="97">
        <v>0</v>
      </c>
      <c r="F27" s="209">
        <f t="shared" si="0"/>
        <v>0</v>
      </c>
      <c r="G27" s="97">
        <v>0</v>
      </c>
      <c r="H27" s="209">
        <f t="shared" si="1"/>
        <v>0</v>
      </c>
      <c r="I27" s="97">
        <v>0</v>
      </c>
      <c r="J27" s="209">
        <f t="shared" si="2"/>
        <v>0</v>
      </c>
      <c r="K27" s="97">
        <v>0</v>
      </c>
      <c r="L27" s="209">
        <f t="shared" si="3"/>
        <v>0</v>
      </c>
      <c r="M27" s="97">
        <v>1</v>
      </c>
      <c r="N27" s="209">
        <f t="shared" si="4"/>
        <v>14.67</v>
      </c>
      <c r="O27" s="97">
        <v>0</v>
      </c>
      <c r="P27" s="209">
        <f t="shared" si="5"/>
        <v>0</v>
      </c>
      <c r="Q27" s="97">
        <v>0</v>
      </c>
      <c r="R27" s="335">
        <f t="shared" si="6"/>
        <v>0</v>
      </c>
    </row>
    <row r="28" spans="1:18" ht="18.75" customHeight="1" x14ac:dyDescent="0.35">
      <c r="A28" s="565" t="s">
        <v>274</v>
      </c>
      <c r="B28" s="566"/>
      <c r="C28" s="228">
        <v>18.41</v>
      </c>
      <c r="D28" s="231">
        <v>4</v>
      </c>
      <c r="E28" s="97">
        <v>2</v>
      </c>
      <c r="F28" s="209">
        <f t="shared" si="0"/>
        <v>9.2100000000000009</v>
      </c>
      <c r="G28" s="97">
        <v>2</v>
      </c>
      <c r="H28" s="209">
        <f t="shared" si="1"/>
        <v>9.2100000000000009</v>
      </c>
      <c r="I28" s="97">
        <v>2</v>
      </c>
      <c r="J28" s="209">
        <f t="shared" si="2"/>
        <v>9.2100000000000009</v>
      </c>
      <c r="K28" s="97">
        <v>2</v>
      </c>
      <c r="L28" s="209">
        <f t="shared" si="3"/>
        <v>9.2100000000000009</v>
      </c>
      <c r="M28" s="97">
        <v>2</v>
      </c>
      <c r="N28" s="209">
        <f t="shared" si="4"/>
        <v>9.2100000000000009</v>
      </c>
      <c r="O28" s="97">
        <v>2</v>
      </c>
      <c r="P28" s="209">
        <f t="shared" si="5"/>
        <v>9.2100000000000009</v>
      </c>
      <c r="Q28" s="97">
        <v>2</v>
      </c>
      <c r="R28" s="335">
        <f t="shared" si="6"/>
        <v>9.2100000000000009</v>
      </c>
    </row>
    <row r="29" spans="1:18" ht="18.75" customHeight="1" x14ac:dyDescent="0.35">
      <c r="A29" s="565" t="s">
        <v>8</v>
      </c>
      <c r="B29" s="566"/>
      <c r="C29" s="228">
        <v>33.04</v>
      </c>
      <c r="D29" s="231">
        <v>6</v>
      </c>
      <c r="E29" s="97">
        <v>1</v>
      </c>
      <c r="F29" s="209">
        <f t="shared" si="0"/>
        <v>5.51</v>
      </c>
      <c r="G29" s="97">
        <v>1</v>
      </c>
      <c r="H29" s="209">
        <f t="shared" si="1"/>
        <v>5.51</v>
      </c>
      <c r="I29" s="97">
        <v>1</v>
      </c>
      <c r="J29" s="209">
        <f t="shared" si="2"/>
        <v>5.51</v>
      </c>
      <c r="K29" s="97">
        <v>1</v>
      </c>
      <c r="L29" s="209">
        <f t="shared" si="3"/>
        <v>5.51</v>
      </c>
      <c r="M29" s="97">
        <v>1</v>
      </c>
      <c r="N29" s="209">
        <f t="shared" si="4"/>
        <v>5.51</v>
      </c>
      <c r="O29" s="97">
        <v>2</v>
      </c>
      <c r="P29" s="209">
        <f t="shared" si="5"/>
        <v>11.01</v>
      </c>
      <c r="Q29" s="97">
        <v>2</v>
      </c>
      <c r="R29" s="335">
        <f t="shared" si="6"/>
        <v>11.01</v>
      </c>
    </row>
    <row r="30" spans="1:18" ht="18.75" customHeight="1" x14ac:dyDescent="0.35">
      <c r="A30" s="142" t="s">
        <v>15</v>
      </c>
      <c r="B30" s="138"/>
      <c r="C30" s="228">
        <v>21.32</v>
      </c>
      <c r="D30" s="231">
        <v>3</v>
      </c>
      <c r="E30" s="97">
        <v>0</v>
      </c>
      <c r="F30" s="209">
        <f t="shared" si="0"/>
        <v>0</v>
      </c>
      <c r="G30" s="97">
        <v>1</v>
      </c>
      <c r="H30" s="209">
        <f t="shared" si="1"/>
        <v>7.11</v>
      </c>
      <c r="I30" s="97">
        <v>0</v>
      </c>
      <c r="J30" s="209">
        <f t="shared" si="2"/>
        <v>0</v>
      </c>
      <c r="K30" s="97">
        <v>0</v>
      </c>
      <c r="L30" s="209">
        <f t="shared" si="3"/>
        <v>0</v>
      </c>
      <c r="M30" s="97">
        <v>1</v>
      </c>
      <c r="N30" s="209">
        <f t="shared" si="4"/>
        <v>7.11</v>
      </c>
      <c r="O30" s="97">
        <v>0</v>
      </c>
      <c r="P30" s="209">
        <f t="shared" si="5"/>
        <v>0</v>
      </c>
      <c r="Q30" s="97">
        <v>0</v>
      </c>
      <c r="R30" s="335">
        <f t="shared" si="6"/>
        <v>0</v>
      </c>
    </row>
    <row r="31" spans="1:18" ht="18.75" customHeight="1" x14ac:dyDescent="0.35">
      <c r="A31" s="142" t="s">
        <v>209</v>
      </c>
      <c r="B31" s="138"/>
      <c r="C31" s="228">
        <v>45.29</v>
      </c>
      <c r="D31" s="231">
        <v>12</v>
      </c>
      <c r="E31" s="97">
        <v>0</v>
      </c>
      <c r="F31" s="209">
        <f t="shared" si="0"/>
        <v>0</v>
      </c>
      <c r="G31" s="97">
        <v>0</v>
      </c>
      <c r="H31" s="209">
        <f t="shared" si="1"/>
        <v>0</v>
      </c>
      <c r="I31" s="97">
        <v>0</v>
      </c>
      <c r="J31" s="209">
        <f t="shared" si="2"/>
        <v>0</v>
      </c>
      <c r="K31" s="97">
        <v>0</v>
      </c>
      <c r="L31" s="209">
        <f t="shared" si="3"/>
        <v>0</v>
      </c>
      <c r="M31" s="97">
        <v>1</v>
      </c>
      <c r="N31" s="209">
        <f t="shared" si="4"/>
        <v>3.77</v>
      </c>
      <c r="O31" s="97">
        <v>0</v>
      </c>
      <c r="P31" s="209">
        <f t="shared" si="5"/>
        <v>0</v>
      </c>
      <c r="Q31" s="97">
        <v>0</v>
      </c>
      <c r="R31" s="335">
        <f t="shared" si="6"/>
        <v>0</v>
      </c>
    </row>
    <row r="32" spans="1:18" ht="18.75" customHeight="1" x14ac:dyDescent="0.35">
      <c r="A32" s="142" t="s">
        <v>16</v>
      </c>
      <c r="B32" s="138"/>
      <c r="C32" s="228">
        <v>11.3</v>
      </c>
      <c r="D32" s="231">
        <v>6</v>
      </c>
      <c r="E32" s="97">
        <v>0</v>
      </c>
      <c r="F32" s="209">
        <f t="shared" si="0"/>
        <v>0</v>
      </c>
      <c r="G32" s="97">
        <v>1</v>
      </c>
      <c r="H32" s="209">
        <f t="shared" si="1"/>
        <v>1.88</v>
      </c>
      <c r="I32" s="97">
        <v>0</v>
      </c>
      <c r="J32" s="209">
        <f t="shared" si="2"/>
        <v>0</v>
      </c>
      <c r="K32" s="97">
        <v>0</v>
      </c>
      <c r="L32" s="209">
        <f t="shared" si="3"/>
        <v>0</v>
      </c>
      <c r="M32" s="97">
        <v>1</v>
      </c>
      <c r="N32" s="209">
        <f t="shared" si="4"/>
        <v>1.88</v>
      </c>
      <c r="O32" s="97">
        <v>0</v>
      </c>
      <c r="P32" s="209">
        <f t="shared" si="5"/>
        <v>0</v>
      </c>
      <c r="Q32" s="97">
        <v>0</v>
      </c>
      <c r="R32" s="335">
        <f t="shared" si="6"/>
        <v>0</v>
      </c>
    </row>
    <row r="33" spans="1:18" ht="18.75" customHeight="1" x14ac:dyDescent="0.35">
      <c r="A33" s="578" t="s">
        <v>9</v>
      </c>
      <c r="B33" s="579"/>
      <c r="C33" s="228">
        <v>8.32</v>
      </c>
      <c r="D33" s="231">
        <v>6</v>
      </c>
      <c r="E33" s="97">
        <v>1</v>
      </c>
      <c r="F33" s="209">
        <f t="shared" si="0"/>
        <v>1.39</v>
      </c>
      <c r="G33" s="97">
        <v>1</v>
      </c>
      <c r="H33" s="209">
        <f t="shared" si="1"/>
        <v>1.39</v>
      </c>
      <c r="I33" s="97">
        <v>1</v>
      </c>
      <c r="J33" s="209">
        <f t="shared" si="2"/>
        <v>1.39</v>
      </c>
      <c r="K33" s="97">
        <v>1</v>
      </c>
      <c r="L33" s="209">
        <f t="shared" si="3"/>
        <v>1.39</v>
      </c>
      <c r="M33" s="97">
        <v>1</v>
      </c>
      <c r="N33" s="209">
        <f t="shared" si="4"/>
        <v>1.39</v>
      </c>
      <c r="O33" s="97">
        <v>1</v>
      </c>
      <c r="P33" s="209">
        <f t="shared" si="5"/>
        <v>1.39</v>
      </c>
      <c r="Q33" s="97">
        <v>1</v>
      </c>
      <c r="R33" s="335">
        <f t="shared" si="6"/>
        <v>1.39</v>
      </c>
    </row>
    <row r="34" spans="1:18" ht="6.75" customHeight="1" x14ac:dyDescent="0.35">
      <c r="A34" s="572"/>
      <c r="B34" s="573"/>
      <c r="C34" s="573"/>
      <c r="D34" s="573"/>
      <c r="E34" s="573"/>
      <c r="F34" s="573"/>
      <c r="G34" s="573"/>
      <c r="H34" s="573"/>
      <c r="I34" s="573"/>
      <c r="J34" s="573"/>
      <c r="K34" s="573"/>
      <c r="L34" s="573"/>
      <c r="M34" s="573"/>
      <c r="N34" s="573"/>
      <c r="O34" s="573"/>
      <c r="P34" s="573"/>
      <c r="Q34" s="573"/>
      <c r="R34" s="574"/>
    </row>
    <row r="35" spans="1:18" ht="18.75" customHeight="1" x14ac:dyDescent="0.35">
      <c r="A35" s="569" t="s">
        <v>10</v>
      </c>
      <c r="B35" s="570"/>
      <c r="C35" s="570"/>
      <c r="D35" s="571"/>
      <c r="E35" s="313">
        <v>0.02</v>
      </c>
      <c r="F35" s="209">
        <f>ROUND(SUM(F15:F33)*E35,2)</f>
        <v>2.92</v>
      </c>
      <c r="G35" s="313">
        <v>0.02</v>
      </c>
      <c r="H35" s="209">
        <f>ROUND(SUM(H15:H33)*G35,2)</f>
        <v>3.1</v>
      </c>
      <c r="I35" s="313">
        <v>0.02</v>
      </c>
      <c r="J35" s="209">
        <f>ROUND(SUM(J15:J33)*I35,2)</f>
        <v>2.92</v>
      </c>
      <c r="K35" s="313">
        <v>0.02</v>
      </c>
      <c r="L35" s="209">
        <f>ROUND(SUM(L15:L33)*K35,2)</f>
        <v>3.85</v>
      </c>
      <c r="M35" s="313">
        <v>0.02</v>
      </c>
      <c r="N35" s="209">
        <f>ROUND(SUM(N15:N33)*M35,2)</f>
        <v>2.58</v>
      </c>
      <c r="O35" s="313">
        <v>0.02</v>
      </c>
      <c r="P35" s="209">
        <f>ROUND(SUM(P15:P33)*O35,2)</f>
        <v>3.71</v>
      </c>
      <c r="Q35" s="313">
        <v>0.02</v>
      </c>
      <c r="R35" s="335">
        <f>ROUND(SUM(R15:R33)*Q35,2)</f>
        <v>3.71</v>
      </c>
    </row>
    <row r="36" spans="1:18" ht="18.75" customHeight="1" x14ac:dyDescent="0.35">
      <c r="A36" s="523" t="s">
        <v>11</v>
      </c>
      <c r="B36" s="458"/>
      <c r="C36" s="458"/>
      <c r="D36" s="524"/>
      <c r="E36" s="219"/>
      <c r="F36" s="307">
        <f>SUM(F35,F15:F33)</f>
        <v>148.99999999999997</v>
      </c>
      <c r="G36" s="219"/>
      <c r="H36" s="307">
        <f>SUM(H35,H15:H33)</f>
        <v>158.16999999999999</v>
      </c>
      <c r="I36" s="219"/>
      <c r="J36" s="307">
        <f>SUM(J35,J15:J33)</f>
        <v>148.99999999999997</v>
      </c>
      <c r="K36" s="219"/>
      <c r="L36" s="307">
        <f>SUM(L35,L15:L33)</f>
        <v>196.46</v>
      </c>
      <c r="M36" s="219"/>
      <c r="N36" s="307">
        <f>SUM(N35,N15:N33)</f>
        <v>131.37</v>
      </c>
      <c r="O36" s="219"/>
      <c r="P36" s="307">
        <f>SUM(P35,P15:P33)</f>
        <v>189.14999999999998</v>
      </c>
      <c r="Q36" s="219"/>
      <c r="R36" s="377">
        <f>SUM(R35,R15:R33)</f>
        <v>189.14999999999998</v>
      </c>
    </row>
    <row r="37" spans="1:18" ht="20.25" customHeight="1" thickBot="1" x14ac:dyDescent="0.4">
      <c r="A37" s="575" t="s">
        <v>218</v>
      </c>
      <c r="B37" s="576"/>
      <c r="C37" s="576"/>
      <c r="D37" s="576"/>
      <c r="E37" s="576"/>
      <c r="F37" s="576"/>
      <c r="G37" s="576"/>
      <c r="H37" s="576"/>
      <c r="I37" s="576"/>
      <c r="J37" s="576"/>
      <c r="K37" s="576"/>
      <c r="L37" s="576"/>
      <c r="M37" s="576"/>
      <c r="N37" s="576"/>
      <c r="O37" s="576"/>
      <c r="P37" s="576"/>
      <c r="Q37" s="576"/>
      <c r="R37" s="577"/>
    </row>
    <row r="43" spans="1:18" x14ac:dyDescent="0.35">
      <c r="J43" s="287"/>
    </row>
  </sheetData>
  <sheetProtection algorithmName="SHA-512" hashValue="7T1BplJyDSdRvtN2irXYpMc6wtH/2XBnfSVyZygjUkFZDBizLypPZ2lLwVK7EoqzhqbAGiCdeATRu2C6pZoAjw==" saltValue="HXd1WZ01b7s4Q5+CNbL1Kg==" spinCount="100000" sheet="1" objects="1" scenarios="1"/>
  <mergeCells count="40">
    <mergeCell ref="D7:R7"/>
    <mergeCell ref="Q13:R13"/>
    <mergeCell ref="A11:R11"/>
    <mergeCell ref="A13:B14"/>
    <mergeCell ref="C13:C14"/>
    <mergeCell ref="D13:D14"/>
    <mergeCell ref="E13:F13"/>
    <mergeCell ref="I13:J13"/>
    <mergeCell ref="K13:L13"/>
    <mergeCell ref="M13:N13"/>
    <mergeCell ref="O13:P13"/>
    <mergeCell ref="O5:R5"/>
    <mergeCell ref="A3:R3"/>
    <mergeCell ref="A1:R1"/>
    <mergeCell ref="A23:B23"/>
    <mergeCell ref="A17:B17"/>
    <mergeCell ref="A21:B21"/>
    <mergeCell ref="A22:B22"/>
    <mergeCell ref="A19:B19"/>
    <mergeCell ref="G13:H13"/>
    <mergeCell ref="B5:C5"/>
    <mergeCell ref="D5:E5"/>
    <mergeCell ref="F5:I5"/>
    <mergeCell ref="J5:K5"/>
    <mergeCell ref="L5:M5"/>
    <mergeCell ref="A7:C7"/>
    <mergeCell ref="A9:R9"/>
    <mergeCell ref="A35:D35"/>
    <mergeCell ref="A36:D36"/>
    <mergeCell ref="A34:R34"/>
    <mergeCell ref="A37:R37"/>
    <mergeCell ref="A33:B33"/>
    <mergeCell ref="A26:B26"/>
    <mergeCell ref="A28:B28"/>
    <mergeCell ref="A29:B29"/>
    <mergeCell ref="A18:B18"/>
    <mergeCell ref="A15:B15"/>
    <mergeCell ref="A24:B24"/>
    <mergeCell ref="A25:B25"/>
    <mergeCell ref="A27:B27"/>
  </mergeCells>
  <printOptions horizontalCentered="1" verticalCentered="1"/>
  <pageMargins left="0.88" right="0.11" top="0.78740157480314965" bottom="0.78740157480314965" header="0.34" footer="0.31496062992125984"/>
  <pageSetup paperSize="9" scale="52"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160"/>
  <sheetViews>
    <sheetView showGridLines="0" topLeftCell="A9" zoomScale="85" zoomScaleNormal="85" workbookViewId="0">
      <selection activeCell="K31" sqref="K31:N3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7.6328125" style="5" customWidth="1"/>
    <col min="16" max="16" width="4.54296875" style="5" hidden="1" customWidth="1"/>
    <col min="17" max="17" width="0" style="5" hidden="1" customWidth="1"/>
    <col min="18" max="18" width="1.26953125" style="5" hidden="1" customWidth="1"/>
    <col min="19" max="19" width="2.1796875" style="5" customWidth="1"/>
    <col min="20" max="16384" width="9.1796875" style="5"/>
  </cols>
  <sheetData>
    <row r="1" spans="1:19" s="186" customFormat="1" ht="40" customHeight="1" x14ac:dyDescent="0.35">
      <c r="A1" s="402" t="s">
        <v>345</v>
      </c>
      <c r="B1" s="402"/>
      <c r="C1" s="402"/>
      <c r="D1" s="402"/>
      <c r="E1" s="402"/>
      <c r="F1" s="402"/>
      <c r="G1" s="402"/>
      <c r="H1" s="402"/>
      <c r="I1" s="402"/>
      <c r="J1" s="402"/>
      <c r="K1" s="402"/>
      <c r="L1" s="402"/>
      <c r="M1" s="402"/>
      <c r="N1" s="402"/>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403"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442" t="s">
        <v>248</v>
      </c>
      <c r="D5" s="442"/>
      <c r="E5" s="443"/>
      <c r="F5" s="443"/>
      <c r="G5" s="213" t="s">
        <v>249</v>
      </c>
      <c r="H5" s="475"/>
      <c r="I5" s="475"/>
      <c r="J5" s="213" t="s">
        <v>250</v>
      </c>
      <c r="K5" s="728"/>
      <c r="L5" s="728"/>
      <c r="M5" s="728"/>
      <c r="N5" s="728"/>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410" t="s">
        <v>251</v>
      </c>
      <c r="B7" s="411"/>
      <c r="C7" s="589"/>
      <c r="D7" s="407"/>
      <c r="E7" s="407"/>
      <c r="F7" s="407"/>
      <c r="G7" s="407"/>
      <c r="H7" s="407"/>
      <c r="I7" s="407"/>
      <c r="J7" s="407"/>
      <c r="K7" s="407"/>
      <c r="L7" s="407"/>
      <c r="M7" s="407"/>
      <c r="N7" s="407"/>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726" t="s">
        <v>129</v>
      </c>
      <c r="B9" s="726"/>
      <c r="C9" s="726"/>
      <c r="D9" s="726"/>
      <c r="E9" s="726"/>
      <c r="F9" s="726"/>
      <c r="G9" s="726"/>
      <c r="H9" s="726"/>
      <c r="I9" s="726"/>
      <c r="J9" s="726"/>
      <c r="K9" s="726"/>
      <c r="L9" s="726"/>
      <c r="M9" s="726"/>
      <c r="N9" s="726"/>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727" t="s">
        <v>165</v>
      </c>
      <c r="B11" s="727"/>
      <c r="C11" s="727"/>
      <c r="D11" s="727"/>
      <c r="E11" s="727"/>
      <c r="F11" s="727"/>
      <c r="G11" s="727"/>
      <c r="H11" s="727"/>
      <c r="I11" s="727"/>
      <c r="J11" s="727"/>
      <c r="K11" s="727"/>
      <c r="L11" s="727"/>
      <c r="M11" s="727"/>
      <c r="N11" s="727"/>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450" t="s">
        <v>316</v>
      </c>
      <c r="B13" s="451"/>
      <c r="C13" s="200" t="s">
        <v>254</v>
      </c>
      <c r="D13" s="201">
        <v>5</v>
      </c>
      <c r="E13" s="197"/>
      <c r="F13" s="197"/>
      <c r="G13" s="197"/>
      <c r="H13" s="197"/>
      <c r="I13" s="197"/>
      <c r="O13" s="198"/>
      <c r="P13" s="190"/>
      <c r="Q13" s="198"/>
      <c r="R13" s="199"/>
      <c r="S13" s="182"/>
    </row>
    <row r="14" spans="1:19" customFormat="1" ht="28" customHeight="1" x14ac:dyDescent="0.35">
      <c r="A14" s="452"/>
      <c r="B14" s="453"/>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694" t="s">
        <v>275</v>
      </c>
      <c r="B16" s="694"/>
      <c r="C16" s="694"/>
      <c r="D16" s="694"/>
      <c r="E16" s="694"/>
      <c r="F16" s="694"/>
      <c r="G16" s="694"/>
      <c r="H16" s="694"/>
      <c r="I16" s="694"/>
      <c r="J16" s="694"/>
      <c r="K16" s="694"/>
      <c r="L16" s="694"/>
      <c r="M16" s="694"/>
      <c r="N16" s="694"/>
      <c r="O16" s="206"/>
      <c r="P16" s="206"/>
      <c r="Q16" s="206"/>
      <c r="R16" s="206"/>
    </row>
    <row r="17" spans="1:14" s="8" customFormat="1" ht="20" customHeight="1" x14ac:dyDescent="0.35">
      <c r="A17" s="97" t="s">
        <v>19</v>
      </c>
      <c r="B17" s="147" t="s">
        <v>60</v>
      </c>
      <c r="C17" s="148"/>
      <c r="D17" s="148"/>
      <c r="E17" s="148"/>
      <c r="F17" s="148"/>
      <c r="G17" s="148"/>
      <c r="H17" s="148"/>
      <c r="I17" s="148"/>
      <c r="J17" s="258"/>
      <c r="K17" s="606" t="s">
        <v>276</v>
      </c>
      <c r="L17" s="606"/>
      <c r="M17" s="606"/>
      <c r="N17" s="606"/>
    </row>
    <row r="18" spans="1:14" s="8" customFormat="1" ht="37" customHeight="1" x14ac:dyDescent="0.35">
      <c r="A18" s="97" t="s">
        <v>21</v>
      </c>
      <c r="B18" s="144" t="s">
        <v>277</v>
      </c>
      <c r="C18" s="145"/>
      <c r="D18" s="145"/>
      <c r="E18" s="145"/>
      <c r="F18" s="145"/>
      <c r="G18" s="145"/>
      <c r="H18" s="145"/>
      <c r="I18" s="145"/>
      <c r="J18" s="146"/>
      <c r="K18" s="665" t="str">
        <f>'Postos e CCT'!H34</f>
        <v>Termo Aditivo ES000026-2026 à CCT ES000055-2025</v>
      </c>
      <c r="L18" s="665"/>
      <c r="M18" s="665"/>
      <c r="N18" s="665"/>
    </row>
    <row r="19" spans="1:14" s="8" customFormat="1" ht="20" customHeight="1" x14ac:dyDescent="0.35">
      <c r="A19" s="231" t="s">
        <v>23</v>
      </c>
      <c r="B19" s="147" t="s">
        <v>61</v>
      </c>
      <c r="C19" s="257"/>
      <c r="D19" s="259"/>
      <c r="E19" s="259"/>
      <c r="F19" s="259"/>
      <c r="G19" s="259"/>
      <c r="H19" s="259"/>
      <c r="I19" s="259"/>
      <c r="J19" s="260"/>
      <c r="K19" s="698">
        <f>'Postos e CCT'!N34</f>
        <v>2026</v>
      </c>
      <c r="L19" s="469"/>
      <c r="M19" s="469"/>
      <c r="N19" s="469"/>
    </row>
    <row r="20" spans="1:14" s="8" customFormat="1" ht="20" customHeight="1" x14ac:dyDescent="0.35">
      <c r="A20" s="231" t="s">
        <v>25</v>
      </c>
      <c r="B20" s="147" t="s">
        <v>62</v>
      </c>
      <c r="C20" s="257"/>
      <c r="D20" s="148"/>
      <c r="E20" s="148"/>
      <c r="F20" s="148"/>
      <c r="G20" s="148"/>
      <c r="H20" s="148"/>
      <c r="I20" s="148"/>
      <c r="J20" s="258"/>
      <c r="K20" s="698" t="str">
        <f>'Postos e CCT'!K34</f>
        <v>Auxiliar de escritório</v>
      </c>
      <c r="L20" s="469"/>
      <c r="M20" s="469"/>
      <c r="N20" s="469"/>
    </row>
    <row r="21" spans="1:14" s="8" customFormat="1" ht="20" customHeight="1" x14ac:dyDescent="0.35">
      <c r="A21" s="231" t="s">
        <v>27</v>
      </c>
      <c r="B21" s="147" t="s">
        <v>278</v>
      </c>
      <c r="C21" s="257"/>
      <c r="D21" s="148"/>
      <c r="E21" s="148"/>
      <c r="F21" s="148"/>
      <c r="G21" s="148"/>
      <c r="H21" s="148"/>
      <c r="I21" s="148"/>
      <c r="J21" s="258"/>
      <c r="K21" s="729">
        <f>'Postos e CCT'!G16</f>
        <v>40</v>
      </c>
      <c r="L21" s="729"/>
      <c r="M21" s="729"/>
      <c r="N21" s="698"/>
    </row>
    <row r="22" spans="1:14" s="8" customFormat="1" ht="20" customHeight="1" x14ac:dyDescent="0.35">
      <c r="A22" s="231" t="s">
        <v>29</v>
      </c>
      <c r="B22" s="147" t="s">
        <v>63</v>
      </c>
      <c r="C22" s="257"/>
      <c r="D22" s="148"/>
      <c r="E22" s="148"/>
      <c r="F22" s="148"/>
      <c r="G22" s="148"/>
      <c r="H22" s="148"/>
      <c r="I22" s="148"/>
      <c r="J22" s="258"/>
      <c r="K22" s="698" t="str">
        <f>'Postos e CCT'!G15</f>
        <v>4110-05</v>
      </c>
      <c r="L22" s="469"/>
      <c r="M22" s="469"/>
      <c r="N22" s="469"/>
    </row>
    <row r="23" spans="1:14" s="8" customFormat="1" ht="20" customHeight="1" x14ac:dyDescent="0.35">
      <c r="A23" s="231" t="s">
        <v>31</v>
      </c>
      <c r="B23" s="147" t="s">
        <v>64</v>
      </c>
      <c r="C23" s="257"/>
      <c r="D23" s="148"/>
      <c r="E23" s="148"/>
      <c r="F23" s="148"/>
      <c r="G23" s="148"/>
      <c r="H23" s="148"/>
      <c r="I23" s="148"/>
      <c r="J23" s="258"/>
      <c r="K23" s="698" t="str">
        <f>'Postos e CCT'!O34</f>
        <v>1 de Janeiro</v>
      </c>
      <c r="L23" s="469"/>
      <c r="M23" s="469"/>
      <c r="N23" s="469"/>
    </row>
    <row r="24" spans="1:14" s="8" customFormat="1" ht="20" customHeight="1" x14ac:dyDescent="0.35">
      <c r="A24" s="261" t="s">
        <v>33</v>
      </c>
      <c r="B24" s="147" t="s">
        <v>65</v>
      </c>
      <c r="C24" s="257"/>
      <c r="D24" s="148"/>
      <c r="E24" s="148"/>
      <c r="F24" s="148"/>
      <c r="G24" s="148"/>
      <c r="H24" s="148"/>
      <c r="I24" s="148"/>
      <c r="J24" s="258"/>
      <c r="K24" s="629">
        <f>'Postos e CCT'!P34</f>
        <v>2279.7199999999998</v>
      </c>
      <c r="L24" s="461"/>
      <c r="M24" s="461"/>
      <c r="N24" s="461"/>
    </row>
    <row r="25" spans="1:14" ht="20" customHeight="1" x14ac:dyDescent="0.35">
      <c r="A25" s="231" t="s">
        <v>53</v>
      </c>
      <c r="B25" s="147" t="s">
        <v>67</v>
      </c>
      <c r="C25" s="76"/>
      <c r="D25" s="148"/>
      <c r="E25" s="148"/>
      <c r="F25" s="148"/>
      <c r="G25" s="148"/>
      <c r="H25" s="148"/>
      <c r="I25" s="148"/>
      <c r="J25" s="258"/>
      <c r="K25" s="699" t="s">
        <v>141</v>
      </c>
      <c r="L25" s="612"/>
      <c r="M25" s="612"/>
      <c r="N25" s="612"/>
    </row>
    <row r="26" spans="1:14" ht="20" customHeight="1" x14ac:dyDescent="0.35">
      <c r="A26" s="231" t="s">
        <v>55</v>
      </c>
      <c r="B26" s="147" t="s">
        <v>68</v>
      </c>
      <c r="C26" s="76"/>
      <c r="D26" s="259"/>
      <c r="E26" s="259"/>
      <c r="F26" s="259"/>
      <c r="G26" s="259"/>
      <c r="H26" s="259"/>
      <c r="I26" s="259"/>
      <c r="J26" s="260"/>
      <c r="K26" s="700">
        <f>'Postos e CCT'!G26</f>
        <v>10</v>
      </c>
      <c r="L26" s="469"/>
      <c r="M26" s="469"/>
      <c r="N26" s="469"/>
    </row>
    <row r="27" spans="1:14" ht="8.25" customHeight="1" x14ac:dyDescent="0.3">
      <c r="A27" s="696"/>
      <c r="B27" s="695"/>
      <c r="C27" s="695"/>
      <c r="D27" s="695"/>
      <c r="E27" s="695"/>
      <c r="F27" s="695"/>
      <c r="G27" s="695"/>
      <c r="H27" s="695"/>
      <c r="I27" s="695"/>
      <c r="J27" s="695"/>
      <c r="K27" s="696"/>
      <c r="L27" s="696"/>
      <c r="M27" s="696"/>
      <c r="N27" s="696"/>
    </row>
    <row r="28" spans="1:14" ht="23.5" customHeight="1" x14ac:dyDescent="0.35">
      <c r="A28" s="697" t="s">
        <v>69</v>
      </c>
      <c r="B28" s="697"/>
      <c r="C28" s="697"/>
      <c r="D28" s="697"/>
      <c r="E28" s="697"/>
      <c r="F28" s="697"/>
      <c r="G28" s="697"/>
      <c r="H28" s="697"/>
      <c r="I28" s="697"/>
      <c r="J28" s="697"/>
      <c r="K28" s="697"/>
      <c r="L28" s="697"/>
      <c r="M28" s="697"/>
      <c r="N28" s="697"/>
    </row>
    <row r="29" spans="1:14" ht="25" customHeight="1" x14ac:dyDescent="0.35">
      <c r="A29" s="458"/>
      <c r="B29" s="458"/>
      <c r="C29" s="458"/>
      <c r="D29" s="458"/>
      <c r="E29" s="458"/>
      <c r="F29" s="458"/>
      <c r="G29" s="458"/>
      <c r="H29" s="458"/>
      <c r="I29" s="458"/>
      <c r="J29" s="458"/>
      <c r="K29" s="606" t="s">
        <v>264</v>
      </c>
      <c r="L29" s="606"/>
      <c r="M29" s="606"/>
      <c r="N29" s="606"/>
    </row>
    <row r="30" spans="1:14" ht="19.5" customHeight="1" x14ac:dyDescent="0.35">
      <c r="A30" s="458"/>
      <c r="B30" s="458"/>
      <c r="C30" s="458"/>
      <c r="D30" s="458"/>
      <c r="E30" s="458"/>
      <c r="F30" s="458"/>
      <c r="G30" s="458"/>
      <c r="H30" s="458"/>
      <c r="I30" s="458"/>
      <c r="J30" s="458"/>
      <c r="K30" s="622" t="s">
        <v>70</v>
      </c>
      <c r="L30" s="622"/>
      <c r="M30" s="622"/>
      <c r="N30" s="622"/>
    </row>
    <row r="31" spans="1:14" ht="20" customHeight="1" x14ac:dyDescent="0.35">
      <c r="A31" s="143" t="s">
        <v>19</v>
      </c>
      <c r="B31" s="701" t="s">
        <v>164</v>
      </c>
      <c r="C31" s="702"/>
      <c r="D31" s="702"/>
      <c r="E31" s="702"/>
      <c r="F31" s="702"/>
      <c r="G31" s="702"/>
      <c r="H31" s="702"/>
      <c r="I31" s="702"/>
      <c r="J31" s="703"/>
      <c r="K31" s="461">
        <f>K24</f>
        <v>2279.7199999999998</v>
      </c>
      <c r="L31" s="461"/>
      <c r="M31" s="461"/>
      <c r="N31" s="461"/>
    </row>
    <row r="32" spans="1:14" ht="20" customHeight="1" x14ac:dyDescent="0.35">
      <c r="A32" s="97" t="s">
        <v>21</v>
      </c>
      <c r="B32" s="704" t="s">
        <v>71</v>
      </c>
      <c r="C32" s="704"/>
      <c r="D32" s="704"/>
      <c r="E32" s="704"/>
      <c r="F32" s="704"/>
      <c r="G32" s="704"/>
      <c r="H32" s="704"/>
      <c r="I32" s="704"/>
      <c r="J32" s="704"/>
      <c r="K32" s="501"/>
      <c r="L32" s="501"/>
      <c r="M32" s="501"/>
      <c r="N32" s="501"/>
    </row>
    <row r="33" spans="1:14" ht="20" customHeight="1" x14ac:dyDescent="0.35">
      <c r="A33" s="97" t="s">
        <v>23</v>
      </c>
      <c r="B33" s="704" t="s">
        <v>71</v>
      </c>
      <c r="C33" s="704"/>
      <c r="D33" s="704"/>
      <c r="E33" s="704"/>
      <c r="F33" s="704"/>
      <c r="G33" s="704"/>
      <c r="H33" s="704"/>
      <c r="I33" s="704"/>
      <c r="J33" s="704"/>
      <c r="K33" s="501"/>
      <c r="L33" s="501"/>
      <c r="M33" s="501"/>
      <c r="N33" s="501"/>
    </row>
    <row r="34" spans="1:14" ht="23.5" customHeight="1" x14ac:dyDescent="0.35">
      <c r="A34" s="705" t="s">
        <v>72</v>
      </c>
      <c r="B34" s="706"/>
      <c r="C34" s="706"/>
      <c r="D34" s="706"/>
      <c r="E34" s="706"/>
      <c r="F34" s="706"/>
      <c r="G34" s="706"/>
      <c r="H34" s="706"/>
      <c r="I34" s="706"/>
      <c r="J34" s="650"/>
      <c r="K34" s="674">
        <f>ROUND(SUM(K31:N33),2)</f>
        <v>2279.7199999999998</v>
      </c>
      <c r="L34" s="674"/>
      <c r="M34" s="674"/>
      <c r="N34" s="674"/>
    </row>
    <row r="35" spans="1:14" ht="7.5" customHeight="1" x14ac:dyDescent="0.3">
      <c r="A35" s="695"/>
      <c r="B35" s="695"/>
      <c r="C35" s="695"/>
      <c r="D35" s="695"/>
      <c r="E35" s="695"/>
      <c r="F35" s="695"/>
      <c r="G35" s="695"/>
      <c r="H35" s="695"/>
      <c r="I35" s="695"/>
      <c r="J35" s="695"/>
      <c r="K35" s="696"/>
      <c r="L35" s="696"/>
      <c r="M35" s="696"/>
      <c r="N35" s="696"/>
    </row>
    <row r="36" spans="1:14" ht="23.5" customHeight="1" x14ac:dyDescent="0.35">
      <c r="A36" s="705" t="s">
        <v>73</v>
      </c>
      <c r="B36" s="706"/>
      <c r="C36" s="706"/>
      <c r="D36" s="706"/>
      <c r="E36" s="706"/>
      <c r="F36" s="706"/>
      <c r="G36" s="706"/>
      <c r="H36" s="706"/>
      <c r="I36" s="706"/>
      <c r="J36" s="706"/>
      <c r="K36" s="706"/>
      <c r="L36" s="706"/>
      <c r="M36" s="706"/>
      <c r="N36" s="650"/>
    </row>
    <row r="37" spans="1:14" ht="25" customHeight="1" x14ac:dyDescent="0.35">
      <c r="A37" s="149"/>
      <c r="B37" s="150"/>
      <c r="C37" s="150"/>
      <c r="D37" s="150"/>
      <c r="E37" s="150"/>
      <c r="F37" s="150"/>
      <c r="K37" s="676" t="s">
        <v>264</v>
      </c>
      <c r="L37" s="676"/>
      <c r="M37" s="676"/>
      <c r="N37" s="676"/>
    </row>
    <row r="38" spans="1:14" ht="20" customHeight="1" x14ac:dyDescent="0.35">
      <c r="A38" s="646" t="s">
        <v>74</v>
      </c>
      <c r="B38" s="646"/>
      <c r="C38" s="646"/>
      <c r="D38" s="646"/>
      <c r="E38" s="646"/>
      <c r="F38" s="646"/>
      <c r="G38" s="646"/>
      <c r="H38" s="646"/>
      <c r="I38" s="646"/>
      <c r="J38" s="646"/>
      <c r="K38" s="646"/>
      <c r="L38" s="646"/>
      <c r="M38" s="646"/>
      <c r="N38" s="646"/>
    </row>
    <row r="39" spans="1:14" ht="20" customHeight="1" x14ac:dyDescent="0.35">
      <c r="A39" s="659"/>
      <c r="B39" s="659"/>
      <c r="C39" s="659"/>
      <c r="D39" s="659"/>
      <c r="E39" s="659"/>
      <c r="F39" s="659"/>
      <c r="G39" s="659"/>
      <c r="H39" s="622" t="s">
        <v>43</v>
      </c>
      <c r="I39" s="622"/>
      <c r="J39" s="622"/>
      <c r="K39" s="622" t="s">
        <v>70</v>
      </c>
      <c r="L39" s="622"/>
      <c r="M39" s="622"/>
      <c r="N39" s="622"/>
    </row>
    <row r="40" spans="1:14" ht="20" customHeight="1" x14ac:dyDescent="0.35">
      <c r="A40" s="143" t="s">
        <v>19</v>
      </c>
      <c r="B40" s="734" t="s">
        <v>75</v>
      </c>
      <c r="C40" s="734"/>
      <c r="D40" s="734"/>
      <c r="E40" s="734"/>
      <c r="F40" s="734"/>
      <c r="G40" s="734"/>
      <c r="H40" s="619">
        <v>8.3299999999999999E-2</v>
      </c>
      <c r="I40" s="619"/>
      <c r="J40" s="619"/>
      <c r="K40" s="461">
        <f>ROUND($H$40*K34,2)</f>
        <v>189.9</v>
      </c>
      <c r="L40" s="461"/>
      <c r="M40" s="461"/>
      <c r="N40" s="461"/>
    </row>
    <row r="41" spans="1:14" ht="20" customHeight="1" x14ac:dyDescent="0.35">
      <c r="A41" s="97" t="s">
        <v>21</v>
      </c>
      <c r="B41" s="734" t="s">
        <v>76</v>
      </c>
      <c r="C41" s="734"/>
      <c r="D41" s="734"/>
      <c r="E41" s="734"/>
      <c r="F41" s="734"/>
      <c r="G41" s="734"/>
      <c r="H41" s="733">
        <v>3.0249999999999999E-2</v>
      </c>
      <c r="I41" s="733"/>
      <c r="J41" s="733"/>
      <c r="K41" s="461">
        <f>ROUND($H$41*K34,2)</f>
        <v>68.959999999999994</v>
      </c>
      <c r="L41" s="461"/>
      <c r="M41" s="461"/>
      <c r="N41" s="461"/>
    </row>
    <row r="42" spans="1:14" ht="20" customHeight="1" x14ac:dyDescent="0.35">
      <c r="A42" s="731" t="s">
        <v>77</v>
      </c>
      <c r="B42" s="731"/>
      <c r="C42" s="731"/>
      <c r="D42" s="731"/>
      <c r="E42" s="731"/>
      <c r="F42" s="731"/>
      <c r="G42" s="731"/>
      <c r="H42" s="732">
        <f>SUM(H40:J41)</f>
        <v>0.11355</v>
      </c>
      <c r="I42" s="732"/>
      <c r="J42" s="732"/>
      <c r="K42" s="730">
        <f>ROUND(SUM(K40:N41),2)</f>
        <v>258.86</v>
      </c>
      <c r="L42" s="730"/>
      <c r="M42" s="730"/>
      <c r="N42" s="730"/>
    </row>
    <row r="43" spans="1:14" ht="7.5" customHeight="1" x14ac:dyDescent="0.35">
      <c r="A43" s="691"/>
      <c r="B43" s="692"/>
      <c r="C43" s="692"/>
      <c r="D43" s="692"/>
      <c r="E43" s="692"/>
      <c r="F43" s="693"/>
      <c r="G43" s="692"/>
      <c r="H43" s="218"/>
      <c r="I43" s="218"/>
      <c r="K43" s="218"/>
      <c r="N43" s="218"/>
    </row>
    <row r="44" spans="1:14" s="29" customFormat="1" ht="20" customHeight="1" x14ac:dyDescent="0.35">
      <c r="A44" s="646" t="s">
        <v>78</v>
      </c>
      <c r="B44" s="646"/>
      <c r="C44" s="646"/>
      <c r="D44" s="646"/>
      <c r="E44" s="646"/>
      <c r="F44" s="646"/>
      <c r="G44" s="646"/>
      <c r="H44" s="646"/>
      <c r="I44" s="646"/>
      <c r="J44" s="646"/>
      <c r="K44" s="646"/>
      <c r="L44" s="646"/>
      <c r="M44" s="646"/>
      <c r="N44" s="646"/>
    </row>
    <row r="45" spans="1:14" s="29" customFormat="1" ht="20" customHeight="1" x14ac:dyDescent="0.35">
      <c r="A45" s="156"/>
      <c r="B45" s="157"/>
      <c r="C45" s="157"/>
      <c r="D45" s="157"/>
      <c r="E45" s="255"/>
      <c r="F45" s="255"/>
      <c r="G45" s="256"/>
      <c r="H45" s="622" t="s">
        <v>43</v>
      </c>
      <c r="I45" s="622"/>
      <c r="J45" s="622"/>
      <c r="K45" s="622" t="s">
        <v>70</v>
      </c>
      <c r="L45" s="622"/>
      <c r="M45" s="622"/>
      <c r="N45" s="622"/>
    </row>
    <row r="46" spans="1:14" s="29" customFormat="1" ht="20" customHeight="1" x14ac:dyDescent="0.35">
      <c r="A46" s="233" t="s">
        <v>19</v>
      </c>
      <c r="B46" s="159" t="s">
        <v>20</v>
      </c>
      <c r="C46" s="160"/>
      <c r="D46" s="160"/>
      <c r="E46" s="160"/>
      <c r="F46" s="160"/>
      <c r="G46" s="263"/>
      <c r="H46" s="563">
        <v>0.2</v>
      </c>
      <c r="I46" s="563"/>
      <c r="J46" s="563"/>
      <c r="K46" s="539">
        <f t="shared" ref="K46:K53" si="0">ROUND(H46*$K$34,2)</f>
        <v>455.94</v>
      </c>
      <c r="L46" s="539"/>
      <c r="M46" s="539"/>
      <c r="N46" s="539"/>
    </row>
    <row r="47" spans="1:14" s="29" customFormat="1" ht="20" customHeight="1" x14ac:dyDescent="0.35">
      <c r="A47" s="158" t="s">
        <v>21</v>
      </c>
      <c r="B47" s="159" t="s">
        <v>22</v>
      </c>
      <c r="C47" s="255"/>
      <c r="D47" s="160"/>
      <c r="E47" s="229"/>
      <c r="F47" s="229"/>
      <c r="G47" s="230"/>
      <c r="H47" s="563">
        <v>2.5000000000000001E-2</v>
      </c>
      <c r="I47" s="563"/>
      <c r="J47" s="563"/>
      <c r="K47" s="539">
        <f t="shared" si="0"/>
        <v>56.99</v>
      </c>
      <c r="L47" s="539"/>
      <c r="M47" s="539"/>
      <c r="N47" s="539"/>
    </row>
    <row r="48" spans="1:14" s="29" customFormat="1" ht="20" customHeight="1" x14ac:dyDescent="0.35">
      <c r="A48" s="158" t="s">
        <v>23</v>
      </c>
      <c r="B48" s="159" t="s">
        <v>24</v>
      </c>
      <c r="C48" s="255"/>
      <c r="D48" s="264"/>
      <c r="E48" s="229"/>
      <c r="F48" s="229"/>
      <c r="G48" s="230"/>
      <c r="H48" s="711">
        <v>0.03</v>
      </c>
      <c r="I48" s="711"/>
      <c r="J48" s="711"/>
      <c r="K48" s="539">
        <f t="shared" si="0"/>
        <v>68.39</v>
      </c>
      <c r="L48" s="539"/>
      <c r="M48" s="539"/>
      <c r="N48" s="539"/>
    </row>
    <row r="49" spans="1:14" s="29" customFormat="1" ht="20" customHeight="1" x14ac:dyDescent="0.35">
      <c r="A49" s="158" t="s">
        <v>25</v>
      </c>
      <c r="B49" s="159" t="s">
        <v>26</v>
      </c>
      <c r="C49" s="255"/>
      <c r="D49" s="160"/>
      <c r="E49" s="229"/>
      <c r="F49" s="229"/>
      <c r="G49" s="230"/>
      <c r="H49" s="563">
        <v>1.4999999999999999E-2</v>
      </c>
      <c r="I49" s="563"/>
      <c r="J49" s="563"/>
      <c r="K49" s="539">
        <f t="shared" si="0"/>
        <v>34.200000000000003</v>
      </c>
      <c r="L49" s="539"/>
      <c r="M49" s="539"/>
      <c r="N49" s="539"/>
    </row>
    <row r="50" spans="1:14" s="29" customFormat="1" ht="20" customHeight="1" x14ac:dyDescent="0.35">
      <c r="A50" s="158" t="s">
        <v>27</v>
      </c>
      <c r="B50" s="159" t="s">
        <v>28</v>
      </c>
      <c r="C50" s="255"/>
      <c r="D50" s="160"/>
      <c r="E50" s="229"/>
      <c r="F50" s="229"/>
      <c r="G50" s="230"/>
      <c r="H50" s="563">
        <v>0.01</v>
      </c>
      <c r="I50" s="563"/>
      <c r="J50" s="563"/>
      <c r="K50" s="539">
        <f t="shared" si="0"/>
        <v>22.8</v>
      </c>
      <c r="L50" s="539"/>
      <c r="M50" s="539"/>
      <c r="N50" s="539"/>
    </row>
    <row r="51" spans="1:14" s="29" customFormat="1" ht="20" customHeight="1" x14ac:dyDescent="0.35">
      <c r="A51" s="158" t="s">
        <v>29</v>
      </c>
      <c r="B51" s="159" t="s">
        <v>30</v>
      </c>
      <c r="C51" s="255"/>
      <c r="D51" s="160"/>
      <c r="E51" s="229"/>
      <c r="F51" s="229"/>
      <c r="G51" s="230"/>
      <c r="H51" s="563">
        <v>6.0000000000000001E-3</v>
      </c>
      <c r="I51" s="563"/>
      <c r="J51" s="563"/>
      <c r="K51" s="539">
        <f t="shared" si="0"/>
        <v>13.68</v>
      </c>
      <c r="L51" s="539"/>
      <c r="M51" s="539"/>
      <c r="N51" s="539"/>
    </row>
    <row r="52" spans="1:14" s="29" customFormat="1" ht="20" customHeight="1" x14ac:dyDescent="0.35">
      <c r="A52" s="158" t="s">
        <v>31</v>
      </c>
      <c r="B52" s="159" t="s">
        <v>32</v>
      </c>
      <c r="C52" s="255"/>
      <c r="D52" s="160"/>
      <c r="E52" s="229"/>
      <c r="F52" s="229"/>
      <c r="G52" s="230"/>
      <c r="H52" s="563">
        <v>2E-3</v>
      </c>
      <c r="I52" s="563"/>
      <c r="J52" s="563"/>
      <c r="K52" s="539">
        <f t="shared" si="0"/>
        <v>4.5599999999999996</v>
      </c>
      <c r="L52" s="539"/>
      <c r="M52" s="539"/>
      <c r="N52" s="539"/>
    </row>
    <row r="53" spans="1:14" s="29" customFormat="1" ht="20" customHeight="1" x14ac:dyDescent="0.35">
      <c r="A53" s="158" t="s">
        <v>33</v>
      </c>
      <c r="B53" s="159" t="s">
        <v>34</v>
      </c>
      <c r="C53" s="255"/>
      <c r="D53" s="160"/>
      <c r="E53" s="229"/>
      <c r="F53" s="229"/>
      <c r="G53" s="230"/>
      <c r="H53" s="563">
        <v>0.08</v>
      </c>
      <c r="I53" s="563"/>
      <c r="J53" s="563"/>
      <c r="K53" s="539">
        <f t="shared" si="0"/>
        <v>182.38</v>
      </c>
      <c r="L53" s="539"/>
      <c r="M53" s="539"/>
      <c r="N53" s="539"/>
    </row>
    <row r="54" spans="1:14" s="29" customFormat="1" ht="20" customHeight="1" x14ac:dyDescent="0.35">
      <c r="A54" s="684" t="s">
        <v>79</v>
      </c>
      <c r="B54" s="685"/>
      <c r="C54" s="685"/>
      <c r="D54" s="685"/>
      <c r="E54" s="685"/>
      <c r="F54" s="685"/>
      <c r="G54" s="686"/>
      <c r="H54" s="681">
        <f>SUM(H46:J53)</f>
        <v>0.36800000000000005</v>
      </c>
      <c r="I54" s="682"/>
      <c r="J54" s="683"/>
      <c r="K54" s="678">
        <f>ROUND(SUM(K46:N53),2)</f>
        <v>838.94</v>
      </c>
      <c r="L54" s="679"/>
      <c r="M54" s="679"/>
      <c r="N54" s="680"/>
    </row>
    <row r="55" spans="1:14" ht="8.25" customHeight="1" x14ac:dyDescent="0.35">
      <c r="A55" s="265"/>
      <c r="B55" s="266"/>
      <c r="C55" s="266"/>
      <c r="D55" s="266"/>
      <c r="E55" s="266"/>
      <c r="F55" s="266"/>
      <c r="G55" s="266"/>
    </row>
    <row r="56" spans="1:14" ht="20" customHeight="1" x14ac:dyDescent="0.35">
      <c r="A56" s="687" t="s">
        <v>80</v>
      </c>
      <c r="B56" s="688"/>
      <c r="C56" s="688"/>
      <c r="D56" s="688"/>
      <c r="E56" s="688"/>
      <c r="F56" s="688"/>
      <c r="G56" s="688"/>
      <c r="H56" s="688"/>
      <c r="I56" s="688"/>
      <c r="J56" s="688"/>
      <c r="K56" s="689"/>
      <c r="L56" s="689"/>
      <c r="M56" s="689"/>
      <c r="N56" s="690"/>
    </row>
    <row r="57" spans="1:14" ht="20" customHeight="1" x14ac:dyDescent="0.35">
      <c r="A57" s="159"/>
      <c r="B57" s="216"/>
      <c r="C57" s="216"/>
      <c r="D57" s="216"/>
      <c r="E57" s="216"/>
      <c r="F57" s="216"/>
      <c r="G57" s="269"/>
      <c r="H57" s="269"/>
      <c r="I57" s="269"/>
      <c r="J57" s="270"/>
      <c r="K57" s="677" t="s">
        <v>70</v>
      </c>
      <c r="L57" s="622"/>
      <c r="M57" s="622"/>
      <c r="N57" s="622"/>
    </row>
    <row r="58" spans="1:14" ht="20" customHeight="1" x14ac:dyDescent="0.35">
      <c r="A58" s="267" t="s">
        <v>19</v>
      </c>
      <c r="B58" s="152" t="s">
        <v>210</v>
      </c>
      <c r="C58" s="76"/>
      <c r="D58" s="153"/>
      <c r="E58" s="153"/>
      <c r="F58" s="153"/>
      <c r="G58" s="76"/>
      <c r="H58" s="76"/>
      <c r="I58" s="76"/>
      <c r="J58" s="77"/>
      <c r="K58" s="652">
        <f>'Benefícios e Tributos'!F20</f>
        <v>506.66</v>
      </c>
      <c r="L58" s="652"/>
      <c r="M58" s="652"/>
      <c r="N58" s="652"/>
    </row>
    <row r="59" spans="1:14" ht="20" customHeight="1" x14ac:dyDescent="0.35">
      <c r="A59" s="162" t="s">
        <v>21</v>
      </c>
      <c r="B59" s="152" t="s">
        <v>160</v>
      </c>
      <c r="C59" s="76"/>
      <c r="D59" s="153"/>
      <c r="E59" s="153"/>
      <c r="F59" s="153"/>
      <c r="G59" s="76"/>
      <c r="H59" s="76"/>
      <c r="I59" s="76"/>
      <c r="J59" s="77"/>
      <c r="K59" s="652">
        <f>'Benefícios e Tributos'!F23</f>
        <v>77.42</v>
      </c>
      <c r="L59" s="652"/>
      <c r="M59" s="652"/>
      <c r="N59" s="652"/>
    </row>
    <row r="60" spans="1:14" ht="20" customHeight="1" x14ac:dyDescent="0.35">
      <c r="A60" s="141" t="s">
        <v>23</v>
      </c>
      <c r="B60" s="268" t="s">
        <v>204</v>
      </c>
      <c r="D60" s="268"/>
      <c r="E60" s="268"/>
      <c r="F60" s="268"/>
      <c r="K60" s="652">
        <f>'Benefícios e Tributos'!F26</f>
        <v>110.17</v>
      </c>
      <c r="L60" s="652"/>
      <c r="M60" s="652"/>
      <c r="N60" s="652"/>
    </row>
    <row r="61" spans="1:14" ht="20" customHeight="1" x14ac:dyDescent="0.35">
      <c r="A61" s="162" t="s">
        <v>25</v>
      </c>
      <c r="B61" s="152" t="s">
        <v>308</v>
      </c>
      <c r="C61" s="226"/>
      <c r="D61" s="226"/>
      <c r="E61" s="226"/>
      <c r="F61" s="226"/>
      <c r="G61" s="226"/>
      <c r="H61" s="226"/>
      <c r="I61" s="226"/>
      <c r="J61" s="227"/>
      <c r="K61" s="652">
        <f>'Benefícios e Tributos'!F29</f>
        <v>105.328</v>
      </c>
      <c r="L61" s="652"/>
      <c r="M61" s="652"/>
      <c r="N61" s="652"/>
    </row>
    <row r="62" spans="1:14" ht="20" customHeight="1" x14ac:dyDescent="0.35">
      <c r="A62" s="162" t="s">
        <v>27</v>
      </c>
      <c r="B62" s="236" t="s">
        <v>185</v>
      </c>
      <c r="C62" s="76"/>
      <c r="D62" s="237"/>
      <c r="E62" s="237"/>
      <c r="F62" s="237"/>
      <c r="G62" s="76"/>
      <c r="H62" s="76"/>
      <c r="I62" s="76"/>
      <c r="J62" s="77"/>
      <c r="K62" s="652">
        <f>'Benefícios e Tributos'!F33</f>
        <v>5</v>
      </c>
      <c r="L62" s="652"/>
      <c r="M62" s="652"/>
      <c r="N62" s="652"/>
    </row>
    <row r="63" spans="1:14" ht="20" customHeight="1" x14ac:dyDescent="0.35">
      <c r="A63" s="162" t="s">
        <v>29</v>
      </c>
      <c r="B63" s="236" t="s">
        <v>187</v>
      </c>
      <c r="C63" s="76"/>
      <c r="D63" s="237"/>
      <c r="E63" s="237"/>
      <c r="F63" s="237"/>
      <c r="G63" s="76"/>
      <c r="H63" s="76"/>
      <c r="I63" s="76"/>
      <c r="J63" s="77"/>
      <c r="K63" s="652">
        <f>'Benefícios e Tributos'!F36</f>
        <v>11.03</v>
      </c>
      <c r="L63" s="652"/>
      <c r="M63" s="652"/>
      <c r="N63" s="652"/>
    </row>
    <row r="64" spans="1:14" ht="20" customHeight="1" x14ac:dyDescent="0.35">
      <c r="A64" s="162" t="s">
        <v>31</v>
      </c>
      <c r="B64" s="236" t="s">
        <v>188</v>
      </c>
      <c r="C64" s="76"/>
      <c r="D64" s="237"/>
      <c r="E64" s="237"/>
      <c r="F64" s="237"/>
      <c r="G64" s="76"/>
      <c r="H64" s="76"/>
      <c r="I64" s="76"/>
      <c r="J64" s="77"/>
      <c r="K64" s="652">
        <f>'Benefícios e Tributos'!F39</f>
        <v>8.4</v>
      </c>
      <c r="L64" s="652"/>
      <c r="M64" s="652"/>
      <c r="N64" s="652"/>
    </row>
    <row r="65" spans="1:15" ht="20" customHeight="1" x14ac:dyDescent="0.35">
      <c r="A65" s="162" t="s">
        <v>33</v>
      </c>
      <c r="B65" s="281" t="s">
        <v>81</v>
      </c>
      <c r="C65" s="282"/>
      <c r="D65" s="283"/>
      <c r="E65" s="283"/>
      <c r="F65" s="283"/>
      <c r="G65" s="282"/>
      <c r="H65" s="282"/>
      <c r="I65" s="282"/>
      <c r="J65" s="284"/>
      <c r="K65" s="673"/>
      <c r="L65" s="673"/>
      <c r="M65" s="673"/>
      <c r="N65" s="673"/>
    </row>
    <row r="66" spans="1:15" ht="20" customHeight="1" x14ac:dyDescent="0.35">
      <c r="A66" s="162" t="s">
        <v>53</v>
      </c>
      <c r="B66" s="281" t="s">
        <v>81</v>
      </c>
      <c r="C66" s="282"/>
      <c r="D66" s="283"/>
      <c r="E66" s="283"/>
      <c r="F66" s="283"/>
      <c r="G66" s="282"/>
      <c r="H66" s="282"/>
      <c r="I66" s="282"/>
      <c r="J66" s="284"/>
      <c r="K66" s="673"/>
      <c r="L66" s="673"/>
      <c r="M66" s="673"/>
      <c r="N66" s="673"/>
    </row>
    <row r="67" spans="1:15" ht="20" customHeight="1" x14ac:dyDescent="0.35">
      <c r="A67" s="646" t="s">
        <v>82</v>
      </c>
      <c r="B67" s="646"/>
      <c r="C67" s="646"/>
      <c r="D67" s="646"/>
      <c r="E67" s="646"/>
      <c r="F67" s="646"/>
      <c r="G67" s="646"/>
      <c r="H67" s="646"/>
      <c r="I67" s="646"/>
      <c r="J67" s="646"/>
      <c r="K67" s="647">
        <f>ROUND(SUM(K58:N66),2)</f>
        <v>824.01</v>
      </c>
      <c r="L67" s="647"/>
      <c r="M67" s="647"/>
      <c r="N67" s="647"/>
    </row>
    <row r="68" spans="1:15" ht="25" customHeight="1" x14ac:dyDescent="0.35">
      <c r="A68" s="657" t="s">
        <v>83</v>
      </c>
      <c r="B68" s="657"/>
      <c r="C68" s="657"/>
      <c r="D68" s="657"/>
      <c r="E68" s="657"/>
      <c r="F68" s="657"/>
      <c r="G68" s="657"/>
      <c r="H68" s="657"/>
      <c r="I68" s="657"/>
      <c r="J68" s="657"/>
      <c r="K68" s="674">
        <f>ROUND(SUM(K67,K54,K42),2)</f>
        <v>1921.81</v>
      </c>
      <c r="L68" s="674"/>
      <c r="M68" s="674"/>
      <c r="N68" s="674"/>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651" t="s">
        <v>84</v>
      </c>
      <c r="B70" s="651"/>
      <c r="C70" s="651"/>
      <c r="D70" s="651"/>
      <c r="E70" s="651"/>
      <c r="F70" s="651"/>
      <c r="G70" s="651"/>
      <c r="H70" s="651"/>
      <c r="I70" s="651"/>
      <c r="J70" s="651"/>
      <c r="K70" s="651"/>
      <c r="L70" s="651"/>
      <c r="M70" s="651"/>
      <c r="N70" s="651"/>
    </row>
    <row r="71" spans="1:15" ht="25" customHeight="1" x14ac:dyDescent="0.35">
      <c r="A71" s="458"/>
      <c r="B71" s="458"/>
      <c r="C71" s="458"/>
      <c r="D71" s="458"/>
      <c r="E71" s="458"/>
      <c r="F71" s="458"/>
      <c r="G71" s="458"/>
      <c r="H71" s="458"/>
      <c r="I71" s="458"/>
      <c r="J71" s="458"/>
      <c r="K71" s="675" t="s">
        <v>264</v>
      </c>
      <c r="L71" s="676"/>
      <c r="M71" s="676"/>
      <c r="N71" s="676"/>
    </row>
    <row r="72" spans="1:15" ht="20" customHeight="1" x14ac:dyDescent="0.35">
      <c r="A72" s="458"/>
      <c r="B72" s="458"/>
      <c r="C72" s="458"/>
      <c r="D72" s="458"/>
      <c r="E72" s="458"/>
      <c r="F72" s="458"/>
      <c r="G72" s="458"/>
      <c r="H72" s="458"/>
      <c r="I72" s="458"/>
      <c r="J72" s="458"/>
      <c r="K72" s="677" t="s">
        <v>70</v>
      </c>
      <c r="L72" s="622"/>
      <c r="M72" s="622"/>
      <c r="N72" s="622"/>
    </row>
    <row r="73" spans="1:15" customFormat="1" ht="21" customHeight="1" x14ac:dyDescent="0.35">
      <c r="A73" s="707" t="s">
        <v>19</v>
      </c>
      <c r="B73" s="661" t="s">
        <v>85</v>
      </c>
      <c r="C73" s="661"/>
      <c r="D73" s="661"/>
      <c r="E73" s="661"/>
      <c r="F73" s="661"/>
      <c r="G73" s="661"/>
      <c r="H73" s="661"/>
      <c r="I73" s="661"/>
      <c r="J73" s="661"/>
      <c r="K73" s="652">
        <f>ROUND(((K34+K40+K41+K111)/12)*(30/30)*$H$74,2)</f>
        <v>12.7</v>
      </c>
      <c r="L73" s="652"/>
      <c r="M73" s="652"/>
      <c r="N73" s="652"/>
    </row>
    <row r="74" spans="1:15" customFormat="1" ht="33" customHeight="1" x14ac:dyDescent="0.35">
      <c r="A74" s="708"/>
      <c r="B74" s="710" t="s">
        <v>324</v>
      </c>
      <c r="C74" s="710"/>
      <c r="D74" s="710"/>
      <c r="E74" s="710"/>
      <c r="F74" s="710"/>
      <c r="G74" s="710"/>
      <c r="H74" s="709">
        <v>5.5500000000000001E-2</v>
      </c>
      <c r="I74" s="709"/>
      <c r="J74" s="709"/>
      <c r="K74" s="652"/>
      <c r="L74" s="652"/>
      <c r="M74" s="652"/>
      <c r="N74" s="652"/>
      <c r="O74" s="5"/>
    </row>
    <row r="75" spans="1:15" customFormat="1" ht="21" customHeight="1" x14ac:dyDescent="0.35">
      <c r="A75" s="141" t="s">
        <v>21</v>
      </c>
      <c r="B75" s="661" t="s">
        <v>86</v>
      </c>
      <c r="C75" s="661"/>
      <c r="D75" s="661"/>
      <c r="E75" s="661"/>
      <c r="F75" s="661"/>
      <c r="G75" s="661"/>
      <c r="H75" s="661"/>
      <c r="I75" s="661"/>
      <c r="J75" s="661"/>
      <c r="K75" s="652">
        <f>ROUND(K73*0.08,2)</f>
        <v>1.02</v>
      </c>
      <c r="L75" s="652"/>
      <c r="M75" s="652"/>
      <c r="N75" s="652"/>
    </row>
    <row r="76" spans="1:15" customFormat="1" ht="33" customHeight="1" x14ac:dyDescent="0.35">
      <c r="A76" s="141" t="s">
        <v>23</v>
      </c>
      <c r="B76" s="710" t="s">
        <v>325</v>
      </c>
      <c r="C76" s="710"/>
      <c r="D76" s="710"/>
      <c r="E76" s="710"/>
      <c r="F76" s="710"/>
      <c r="G76" s="710"/>
      <c r="H76" s="710"/>
      <c r="I76" s="710"/>
      <c r="J76" s="710"/>
      <c r="K76" s="652">
        <f>ROUND((((K34+K40+K41+K111)/30)/12)*7*1,2)</f>
        <v>53.38</v>
      </c>
      <c r="L76" s="652"/>
      <c r="M76" s="652"/>
      <c r="N76" s="652"/>
    </row>
    <row r="77" spans="1:15" customFormat="1" ht="21" customHeight="1" x14ac:dyDescent="0.35">
      <c r="A77" s="141" t="s">
        <v>25</v>
      </c>
      <c r="B77" s="664" t="s">
        <v>88</v>
      </c>
      <c r="C77" s="664"/>
      <c r="D77" s="664"/>
      <c r="E77" s="664"/>
      <c r="F77" s="664"/>
      <c r="G77" s="664"/>
      <c r="H77" s="664"/>
      <c r="I77" s="664"/>
      <c r="J77" s="664"/>
      <c r="K77" s="652">
        <f>ROUND(H54*K76,2)</f>
        <v>19.64</v>
      </c>
      <c r="L77" s="652"/>
      <c r="M77" s="652"/>
      <c r="N77" s="652"/>
    </row>
    <row r="78" spans="1:15" customFormat="1" ht="21" customHeight="1" x14ac:dyDescent="0.35">
      <c r="A78" s="141" t="s">
        <v>27</v>
      </c>
      <c r="B78" s="664" t="s">
        <v>89</v>
      </c>
      <c r="C78" s="664"/>
      <c r="D78" s="664"/>
      <c r="E78" s="664"/>
      <c r="F78" s="664"/>
      <c r="G78" s="664"/>
      <c r="H78" s="664"/>
      <c r="I78" s="664"/>
      <c r="J78" s="664"/>
      <c r="K78" s="652">
        <f>ROUND(0.04*K34,2)</f>
        <v>91.19</v>
      </c>
      <c r="L78" s="652"/>
      <c r="M78" s="652"/>
      <c r="N78" s="652"/>
    </row>
    <row r="79" spans="1:15" customFormat="1" ht="24" customHeight="1" x14ac:dyDescent="0.35">
      <c r="A79" s="651" t="s">
        <v>90</v>
      </c>
      <c r="B79" s="651"/>
      <c r="C79" s="651"/>
      <c r="D79" s="651"/>
      <c r="E79" s="651"/>
      <c r="F79" s="651"/>
      <c r="G79" s="651"/>
      <c r="H79" s="651"/>
      <c r="I79" s="651"/>
      <c r="J79" s="651"/>
      <c r="K79" s="674">
        <f>ROUND(SUM(K73:N78),2)</f>
        <v>177.93</v>
      </c>
      <c r="L79" s="674"/>
      <c r="M79" s="674"/>
      <c r="N79" s="674"/>
      <c r="O79" s="5"/>
    </row>
    <row r="80" spans="1:15" customFormat="1" ht="6.75" customHeight="1" x14ac:dyDescent="0.35">
      <c r="A80" s="285"/>
      <c r="B80" s="37"/>
      <c r="C80" s="37"/>
      <c r="D80" s="37"/>
      <c r="E80" s="37"/>
      <c r="F80" s="37"/>
      <c r="G80" s="37"/>
    </row>
    <row r="81" spans="1:15" customFormat="1" ht="24" customHeight="1" x14ac:dyDescent="0.35">
      <c r="A81" s="651" t="s">
        <v>91</v>
      </c>
      <c r="B81" s="651"/>
      <c r="C81" s="651"/>
      <c r="D81" s="651"/>
      <c r="E81" s="651"/>
      <c r="F81" s="651"/>
      <c r="G81" s="651"/>
      <c r="H81" s="651"/>
      <c r="I81" s="651"/>
      <c r="J81" s="651"/>
      <c r="K81" s="651"/>
      <c r="L81" s="651"/>
      <c r="M81" s="651"/>
      <c r="N81" s="651"/>
    </row>
    <row r="82" spans="1:15" ht="25" customHeight="1" x14ac:dyDescent="0.35">
      <c r="A82" s="659"/>
      <c r="B82" s="659"/>
      <c r="C82" s="659"/>
      <c r="D82" s="659"/>
      <c r="E82" s="659"/>
      <c r="F82" s="659"/>
      <c r="G82" s="659"/>
      <c r="H82" s="659"/>
      <c r="I82" s="659"/>
      <c r="J82" s="659"/>
      <c r="K82" s="675" t="s">
        <v>264</v>
      </c>
      <c r="L82" s="676"/>
      <c r="M82" s="676"/>
      <c r="N82" s="676"/>
    </row>
    <row r="83" spans="1:15" customFormat="1" ht="20" customHeight="1" x14ac:dyDescent="0.35">
      <c r="A83" s="659"/>
      <c r="B83" s="659"/>
      <c r="C83" s="659"/>
      <c r="D83" s="659"/>
      <c r="E83" s="659"/>
      <c r="F83" s="659"/>
      <c r="G83" s="659"/>
      <c r="H83" s="659"/>
      <c r="I83" s="659"/>
      <c r="J83" s="659"/>
      <c r="K83" s="677" t="s">
        <v>70</v>
      </c>
      <c r="L83" s="622"/>
      <c r="M83" s="622"/>
      <c r="N83" s="622"/>
    </row>
    <row r="84" spans="1:15" customFormat="1" ht="31.5" customHeight="1" x14ac:dyDescent="0.35">
      <c r="A84" s="641" t="s">
        <v>19</v>
      </c>
      <c r="B84" s="667" t="s">
        <v>45</v>
      </c>
      <c r="C84" s="668"/>
      <c r="D84" s="665" t="s">
        <v>183</v>
      </c>
      <c r="E84" s="665"/>
      <c r="F84" s="234" t="s">
        <v>143</v>
      </c>
      <c r="G84" s="665" t="s">
        <v>184</v>
      </c>
      <c r="H84" s="665"/>
      <c r="I84" s="665" t="s">
        <v>44</v>
      </c>
      <c r="J84" s="665"/>
      <c r="K84" s="467">
        <f>ROUND(((($K$34+$K$68-$K$58-$K$59+$K$79)/30)*I85)/$D$14,2)</f>
        <v>10.54</v>
      </c>
      <c r="L84" s="467"/>
      <c r="M84" s="467"/>
      <c r="N84" s="467"/>
    </row>
    <row r="85" spans="1:15" customFormat="1" ht="20" customHeight="1" x14ac:dyDescent="0.35">
      <c r="A85" s="638"/>
      <c r="B85" s="669"/>
      <c r="C85" s="670"/>
      <c r="D85" s="672">
        <v>1</v>
      </c>
      <c r="E85" s="672"/>
      <c r="F85" s="140">
        <f>1*D13</f>
        <v>5</v>
      </c>
      <c r="G85" s="666">
        <v>1</v>
      </c>
      <c r="H85" s="666"/>
      <c r="I85" s="665">
        <f>D85*F85*G85</f>
        <v>5</v>
      </c>
      <c r="J85" s="665"/>
      <c r="K85" s="671"/>
      <c r="L85" s="671"/>
      <c r="M85" s="671"/>
      <c r="N85" s="671"/>
      <c r="O85" s="5"/>
    </row>
    <row r="86" spans="1:15" customFormat="1" ht="35.25" customHeight="1" x14ac:dyDescent="0.35">
      <c r="A86" s="645" t="s">
        <v>21</v>
      </c>
      <c r="B86" s="667" t="s">
        <v>46</v>
      </c>
      <c r="C86" s="668"/>
      <c r="D86" s="665" t="s">
        <v>183</v>
      </c>
      <c r="E86" s="665"/>
      <c r="F86" s="140" t="s">
        <v>143</v>
      </c>
      <c r="G86" s="665" t="s">
        <v>184</v>
      </c>
      <c r="H86" s="665"/>
      <c r="I86" s="665" t="s">
        <v>44</v>
      </c>
      <c r="J86" s="665"/>
      <c r="K86" s="467">
        <f>ROUND(((($K$34+$K$68-$K$58-$K$59+$K$79)/30)*I87)/$D$14,2)</f>
        <v>9.9499999999999993</v>
      </c>
      <c r="L86" s="467"/>
      <c r="M86" s="467"/>
      <c r="N86" s="467"/>
    </row>
    <row r="87" spans="1:15" customFormat="1" ht="20" customHeight="1" x14ac:dyDescent="0.35">
      <c r="A87" s="638"/>
      <c r="B87" s="669"/>
      <c r="C87" s="670"/>
      <c r="D87" s="672">
        <v>9.2200000000000004E-2</v>
      </c>
      <c r="E87" s="672"/>
      <c r="F87" s="140">
        <f>15*D13</f>
        <v>75</v>
      </c>
      <c r="G87" s="666">
        <f>ROUND((249/365),4)</f>
        <v>0.68220000000000003</v>
      </c>
      <c r="H87" s="666"/>
      <c r="I87" s="665">
        <f>ROUND(D87*F87*G87,4)</f>
        <v>4.7173999999999996</v>
      </c>
      <c r="J87" s="665"/>
      <c r="K87" s="467"/>
      <c r="L87" s="467"/>
      <c r="M87" s="467"/>
      <c r="N87" s="467"/>
      <c r="O87" s="5"/>
    </row>
    <row r="88" spans="1:15" customFormat="1" ht="31.5" customHeight="1" x14ac:dyDescent="0.35">
      <c r="A88" s="645" t="s">
        <v>23</v>
      </c>
      <c r="B88" s="667" t="s">
        <v>47</v>
      </c>
      <c r="C88" s="668"/>
      <c r="D88" s="665" t="s">
        <v>183</v>
      </c>
      <c r="E88" s="665"/>
      <c r="F88" s="140" t="s">
        <v>143</v>
      </c>
      <c r="G88" s="665" t="s">
        <v>184</v>
      </c>
      <c r="H88" s="665"/>
      <c r="I88" s="665" t="s">
        <v>44</v>
      </c>
      <c r="J88" s="665"/>
      <c r="K88" s="467">
        <f>ROUND(((($K$34+$K$68-$K$58-$K$59+$K$79)/30)*I89)/$D$14,2)</f>
        <v>35.96</v>
      </c>
      <c r="L88" s="467"/>
      <c r="M88" s="467"/>
      <c r="N88" s="467"/>
    </row>
    <row r="89" spans="1:15" customFormat="1" ht="20" customHeight="1" x14ac:dyDescent="0.35">
      <c r="A89" s="638"/>
      <c r="B89" s="669"/>
      <c r="C89" s="670"/>
      <c r="D89" s="672">
        <v>1</v>
      </c>
      <c r="E89" s="672"/>
      <c r="F89" s="140">
        <f>5*D13</f>
        <v>25</v>
      </c>
      <c r="G89" s="666">
        <f>ROUND((249/365),4)</f>
        <v>0.68220000000000003</v>
      </c>
      <c r="H89" s="666"/>
      <c r="I89" s="665">
        <f>ROUND(D89*F89*G89,4)</f>
        <v>17.055</v>
      </c>
      <c r="J89" s="665"/>
      <c r="K89" s="467"/>
      <c r="L89" s="467"/>
      <c r="M89" s="467"/>
      <c r="N89" s="467"/>
      <c r="O89" s="5"/>
    </row>
    <row r="90" spans="1:15" customFormat="1" ht="31.5" customHeight="1" x14ac:dyDescent="0.35">
      <c r="A90" s="645" t="s">
        <v>25</v>
      </c>
      <c r="B90" s="667" t="s">
        <v>48</v>
      </c>
      <c r="C90" s="668"/>
      <c r="D90" s="665" t="s">
        <v>183</v>
      </c>
      <c r="E90" s="665"/>
      <c r="F90" s="140" t="s">
        <v>143</v>
      </c>
      <c r="G90" s="665" t="s">
        <v>184</v>
      </c>
      <c r="H90" s="665"/>
      <c r="I90" s="665" t="s">
        <v>44</v>
      </c>
      <c r="J90" s="665"/>
      <c r="K90" s="467">
        <f t="shared" ref="K90" si="1">ROUND(((($K$34+$K$68-$K$58-$K$59+$K$79)/30)*I91)/$D$14,2)</f>
        <v>1.42</v>
      </c>
      <c r="L90" s="467"/>
      <c r="M90" s="467"/>
      <c r="N90" s="467"/>
    </row>
    <row r="91" spans="1:15" customFormat="1" ht="20" customHeight="1" x14ac:dyDescent="0.35">
      <c r="A91" s="638"/>
      <c r="B91" s="669"/>
      <c r="C91" s="670"/>
      <c r="D91" s="672">
        <v>0.13439999999999999</v>
      </c>
      <c r="E91" s="672"/>
      <c r="F91" s="140">
        <f>1*D13</f>
        <v>5</v>
      </c>
      <c r="G91" s="666">
        <v>1</v>
      </c>
      <c r="H91" s="666"/>
      <c r="I91" s="665">
        <f>ROUND(D91*F91*G91,4)</f>
        <v>0.67200000000000004</v>
      </c>
      <c r="J91" s="665"/>
      <c r="K91" s="467"/>
      <c r="L91" s="467"/>
      <c r="M91" s="467"/>
      <c r="N91" s="467"/>
      <c r="O91" s="5"/>
    </row>
    <row r="92" spans="1:15" customFormat="1" ht="31.5" customHeight="1" x14ac:dyDescent="0.35">
      <c r="A92" s="645" t="s">
        <v>27</v>
      </c>
      <c r="B92" s="667" t="s">
        <v>49</v>
      </c>
      <c r="C92" s="668"/>
      <c r="D92" s="665" t="s">
        <v>183</v>
      </c>
      <c r="E92" s="665"/>
      <c r="F92" s="140" t="s">
        <v>143</v>
      </c>
      <c r="G92" s="665" t="s">
        <v>184</v>
      </c>
      <c r="H92" s="665"/>
      <c r="I92" s="665" t="s">
        <v>44</v>
      </c>
      <c r="J92" s="665"/>
      <c r="K92" s="467">
        <f t="shared" ref="K92" si="2">ROUND(((($K$34+$K$68-$K$58-$K$59+$K$79)/30)*I93)/$D$14,2)</f>
        <v>0.66</v>
      </c>
      <c r="L92" s="467"/>
      <c r="M92" s="467"/>
      <c r="N92" s="467"/>
    </row>
    <row r="93" spans="1:15" customFormat="1" ht="20" customHeight="1" x14ac:dyDescent="0.35">
      <c r="A93" s="638"/>
      <c r="B93" s="669"/>
      <c r="C93" s="670"/>
      <c r="D93" s="672">
        <v>3.0499999999999999E-2</v>
      </c>
      <c r="E93" s="672"/>
      <c r="F93" s="140">
        <f>3*D13</f>
        <v>15</v>
      </c>
      <c r="G93" s="666">
        <f>ROUND((249/365),4)</f>
        <v>0.68220000000000003</v>
      </c>
      <c r="H93" s="666"/>
      <c r="I93" s="665">
        <f>ROUND(D93*F93*G93,4)</f>
        <v>0.31209999999999999</v>
      </c>
      <c r="J93" s="665"/>
      <c r="K93" s="467"/>
      <c r="L93" s="467"/>
      <c r="M93" s="467"/>
      <c r="N93" s="467"/>
      <c r="O93" s="5"/>
    </row>
    <row r="94" spans="1:15" customFormat="1" ht="30.75" customHeight="1" x14ac:dyDescent="0.35">
      <c r="A94" s="645" t="s">
        <v>29</v>
      </c>
      <c r="B94" s="667" t="s">
        <v>50</v>
      </c>
      <c r="C94" s="668"/>
      <c r="D94" s="665" t="s">
        <v>183</v>
      </c>
      <c r="E94" s="665"/>
      <c r="F94" s="140" t="s">
        <v>143</v>
      </c>
      <c r="G94" s="665" t="s">
        <v>184</v>
      </c>
      <c r="H94" s="665"/>
      <c r="I94" s="665" t="s">
        <v>44</v>
      </c>
      <c r="J94" s="665"/>
      <c r="K94" s="467">
        <f t="shared" ref="K94" si="3">ROUND(((($K$34+$K$68-$K$58-$K$59+$K$79)/30)*I95)/$D$14,2)</f>
        <v>0.25</v>
      </c>
      <c r="L94" s="467"/>
      <c r="M94" s="467"/>
      <c r="N94" s="467"/>
    </row>
    <row r="95" spans="1:15" customFormat="1" ht="20" customHeight="1" x14ac:dyDescent="0.35">
      <c r="A95" s="638"/>
      <c r="B95" s="669"/>
      <c r="C95" s="670"/>
      <c r="D95" s="672">
        <v>1.18E-2</v>
      </c>
      <c r="E95" s="672"/>
      <c r="F95" s="140">
        <f>3*D13</f>
        <v>15</v>
      </c>
      <c r="G95" s="666">
        <f>ROUND((249/365),4)</f>
        <v>0.68220000000000003</v>
      </c>
      <c r="H95" s="666"/>
      <c r="I95" s="665">
        <f>ROUND(D95*F95*G95,4)</f>
        <v>0.1207</v>
      </c>
      <c r="J95" s="665"/>
      <c r="K95" s="467"/>
      <c r="L95" s="467"/>
      <c r="M95" s="467"/>
      <c r="N95" s="467"/>
      <c r="O95" s="5"/>
    </row>
    <row r="96" spans="1:15" customFormat="1" ht="30" customHeight="1" x14ac:dyDescent="0.35">
      <c r="A96" s="645" t="s">
        <v>31</v>
      </c>
      <c r="B96" s="667" t="s">
        <v>51</v>
      </c>
      <c r="C96" s="668"/>
      <c r="D96" s="665" t="s">
        <v>183</v>
      </c>
      <c r="E96" s="665"/>
      <c r="F96" s="140" t="s">
        <v>143</v>
      </c>
      <c r="G96" s="712" t="s">
        <v>184</v>
      </c>
      <c r="H96" s="712"/>
      <c r="I96" s="712" t="s">
        <v>44</v>
      </c>
      <c r="J96" s="712"/>
      <c r="K96" s="467">
        <f t="shared" ref="K96" si="4">ROUND(((($K$34+$K$68-$K$58-$K$59+$K$79)/30)*I97)/$D$14,2)</f>
        <v>0.21</v>
      </c>
      <c r="L96" s="467"/>
      <c r="M96" s="467"/>
      <c r="N96" s="467"/>
    </row>
    <row r="97" spans="1:15" customFormat="1" ht="20" customHeight="1" x14ac:dyDescent="0.35">
      <c r="A97" s="638"/>
      <c r="B97" s="669"/>
      <c r="C97" s="670"/>
      <c r="D97" s="672">
        <v>0.02</v>
      </c>
      <c r="E97" s="672"/>
      <c r="F97" s="140">
        <f>1*D13</f>
        <v>5</v>
      </c>
      <c r="G97" s="666">
        <v>1</v>
      </c>
      <c r="H97" s="666"/>
      <c r="I97" s="665">
        <f>ROUND(D97*F97*G97,4)</f>
        <v>0.1</v>
      </c>
      <c r="J97" s="665"/>
      <c r="K97" s="467"/>
      <c r="L97" s="467"/>
      <c r="M97" s="467"/>
      <c r="N97" s="467"/>
      <c r="O97" s="5"/>
    </row>
    <row r="98" spans="1:15" customFormat="1" ht="33" customHeight="1" x14ac:dyDescent="0.35">
      <c r="A98" s="645" t="s">
        <v>33</v>
      </c>
      <c r="B98" s="667" t="s">
        <v>52</v>
      </c>
      <c r="C98" s="668"/>
      <c r="D98" s="665" t="s">
        <v>183</v>
      </c>
      <c r="E98" s="665"/>
      <c r="F98" s="140" t="s">
        <v>143</v>
      </c>
      <c r="G98" s="665" t="s">
        <v>184</v>
      </c>
      <c r="H98" s="665"/>
      <c r="I98" s="665" t="s">
        <v>44</v>
      </c>
      <c r="J98" s="665"/>
      <c r="K98" s="467">
        <f t="shared" ref="K98" si="5">ROUND(((($K$34+$K$68-$K$58-$K$59+$K$79)/30)*I99)/$D$14,2)</f>
        <v>0.08</v>
      </c>
      <c r="L98" s="467"/>
      <c r="M98" s="467"/>
      <c r="N98" s="467"/>
    </row>
    <row r="99" spans="1:15" customFormat="1" ht="20" customHeight="1" x14ac:dyDescent="0.35">
      <c r="A99" s="638"/>
      <c r="B99" s="669"/>
      <c r="C99" s="670"/>
      <c r="D99" s="672">
        <v>4.0000000000000001E-3</v>
      </c>
      <c r="E99" s="672"/>
      <c r="F99" s="140">
        <f>2*D13</f>
        <v>10</v>
      </c>
      <c r="G99" s="666">
        <v>1</v>
      </c>
      <c r="H99" s="666"/>
      <c r="I99" s="665">
        <f>ROUND(D99*F99*G99,4)</f>
        <v>0.04</v>
      </c>
      <c r="J99" s="665"/>
      <c r="K99" s="467"/>
      <c r="L99" s="467"/>
      <c r="M99" s="467"/>
      <c r="N99" s="467"/>
      <c r="O99" s="5"/>
    </row>
    <row r="100" spans="1:15" customFormat="1" ht="35.25" customHeight="1" x14ac:dyDescent="0.35">
      <c r="A100" s="645" t="s">
        <v>53</v>
      </c>
      <c r="B100" s="667" t="s">
        <v>54</v>
      </c>
      <c r="C100" s="668"/>
      <c r="D100" s="665" t="s">
        <v>183</v>
      </c>
      <c r="E100" s="665"/>
      <c r="F100" s="140" t="s">
        <v>143</v>
      </c>
      <c r="G100" s="665" t="s">
        <v>184</v>
      </c>
      <c r="H100" s="665"/>
      <c r="I100" s="665" t="s">
        <v>44</v>
      </c>
      <c r="J100" s="665"/>
      <c r="K100" s="467">
        <f t="shared" ref="K100" si="6">ROUND(((($K$34+$K$68-$K$58-$K$59+$K$79)/30)*I101)/$D$14,2)</f>
        <v>0.51</v>
      </c>
      <c r="L100" s="467"/>
      <c r="M100" s="467"/>
      <c r="N100" s="467"/>
    </row>
    <row r="101" spans="1:15" customFormat="1" ht="20" customHeight="1" x14ac:dyDescent="0.35">
      <c r="A101" s="638"/>
      <c r="B101" s="669"/>
      <c r="C101" s="670"/>
      <c r="D101" s="672">
        <v>1.43E-2</v>
      </c>
      <c r="E101" s="672"/>
      <c r="F101" s="140">
        <f>5*D13</f>
        <v>25</v>
      </c>
      <c r="G101" s="666">
        <f>ROUND((249/365),4)</f>
        <v>0.68220000000000003</v>
      </c>
      <c r="H101" s="666"/>
      <c r="I101" s="665">
        <f>ROUND(D101*F101*G101,4)</f>
        <v>0.24390000000000001</v>
      </c>
      <c r="J101" s="665"/>
      <c r="K101" s="467"/>
      <c r="L101" s="467"/>
      <c r="M101" s="467"/>
      <c r="N101" s="467"/>
      <c r="O101" s="5"/>
    </row>
    <row r="102" spans="1:15" customFormat="1" ht="30.75" customHeight="1" x14ac:dyDescent="0.35">
      <c r="A102" s="645" t="s">
        <v>55</v>
      </c>
      <c r="B102" s="667" t="s">
        <v>56</v>
      </c>
      <c r="C102" s="668"/>
      <c r="D102" s="665" t="s">
        <v>183</v>
      </c>
      <c r="E102" s="665"/>
      <c r="F102" s="140" t="s">
        <v>143</v>
      </c>
      <c r="G102" s="665" t="s">
        <v>184</v>
      </c>
      <c r="H102" s="665"/>
      <c r="I102" s="665" t="s">
        <v>44</v>
      </c>
      <c r="J102" s="665"/>
      <c r="K102" s="467">
        <f>ROUND((((K41+K111)+(H54*(K41+K111))+(H53*K34)+(H54*K40)+(K68-K58-K59)+K79)/30)*I103/D14,2)</f>
        <v>9.61</v>
      </c>
      <c r="L102" s="467"/>
      <c r="M102" s="467"/>
      <c r="N102" s="467"/>
    </row>
    <row r="103" spans="1:15" customFormat="1" ht="20" customHeight="1" x14ac:dyDescent="0.35">
      <c r="A103" s="638"/>
      <c r="B103" s="669"/>
      <c r="C103" s="670"/>
      <c r="D103" s="672">
        <v>1.9699999999999999E-2</v>
      </c>
      <c r="E103" s="672"/>
      <c r="F103" s="140">
        <f>120*D13</f>
        <v>600</v>
      </c>
      <c r="G103" s="666">
        <f>ROUND((249/365),4)</f>
        <v>0.68220000000000003</v>
      </c>
      <c r="H103" s="666"/>
      <c r="I103" s="665">
        <f>ROUND(D103*F103*G103,4)</f>
        <v>8.0635999999999992</v>
      </c>
      <c r="J103" s="665"/>
      <c r="K103" s="467"/>
      <c r="L103" s="467"/>
      <c r="M103" s="467"/>
      <c r="N103" s="467"/>
      <c r="O103" s="5"/>
    </row>
    <row r="104" spans="1:15" customFormat="1" ht="31.5" customHeight="1" x14ac:dyDescent="0.35">
      <c r="A104" s="639" t="s">
        <v>57</v>
      </c>
      <c r="B104" s="667" t="s">
        <v>58</v>
      </c>
      <c r="C104" s="668"/>
      <c r="D104" s="665" t="s">
        <v>183</v>
      </c>
      <c r="E104" s="665"/>
      <c r="F104" s="140" t="s">
        <v>143</v>
      </c>
      <c r="G104" s="665" t="s">
        <v>184</v>
      </c>
      <c r="H104" s="665"/>
      <c r="I104" s="665" t="s">
        <v>44</v>
      </c>
      <c r="J104" s="665"/>
      <c r="K104" s="467">
        <f t="shared" ref="K104" si="7">ROUND(((($K$34+$K$68-$K$58-$K$59+$K$79)/30)*I105)/$D$14,2)</f>
        <v>0.03</v>
      </c>
      <c r="L104" s="467"/>
      <c r="M104" s="467"/>
      <c r="N104" s="467"/>
    </row>
    <row r="105" spans="1:15" customFormat="1" ht="20" customHeight="1" x14ac:dyDescent="0.35">
      <c r="A105" s="639"/>
      <c r="B105" s="669"/>
      <c r="C105" s="670"/>
      <c r="D105" s="672">
        <v>1.6000000000000001E-3</v>
      </c>
      <c r="E105" s="672"/>
      <c r="F105" s="140">
        <f>2*D13</f>
        <v>10</v>
      </c>
      <c r="G105" s="666">
        <v>1</v>
      </c>
      <c r="H105" s="666"/>
      <c r="I105" s="665">
        <f>ROUND(D105*F105*G105,4)</f>
        <v>1.6E-2</v>
      </c>
      <c r="J105" s="665"/>
      <c r="K105" s="467"/>
      <c r="L105" s="467"/>
      <c r="M105" s="467"/>
      <c r="N105" s="467"/>
    </row>
    <row r="106" spans="1:15" customFormat="1" ht="29" customHeight="1" x14ac:dyDescent="0.35">
      <c r="A106" s="645" t="s">
        <v>93</v>
      </c>
      <c r="B106" s="667" t="s">
        <v>310</v>
      </c>
      <c r="C106" s="720"/>
      <c r="D106" s="665" t="s">
        <v>183</v>
      </c>
      <c r="E106" s="665"/>
      <c r="F106" s="140" t="s">
        <v>143</v>
      </c>
      <c r="G106" s="665" t="s">
        <v>184</v>
      </c>
      <c r="H106" s="665"/>
      <c r="I106" s="665" t="s">
        <v>44</v>
      </c>
      <c r="J106" s="665"/>
      <c r="K106" s="467">
        <f t="shared" ref="K106" si="8">ROUND(((($K$34+$K$68-$K$58-$K$59+$K$79)/30)*I107)/$D$14,2)</f>
        <v>0.14000000000000001</v>
      </c>
      <c r="L106" s="467"/>
      <c r="M106" s="467"/>
      <c r="N106" s="467"/>
    </row>
    <row r="107" spans="1:15" customFormat="1" ht="20" customHeight="1" x14ac:dyDescent="0.35">
      <c r="A107" s="638"/>
      <c r="B107" s="669"/>
      <c r="C107" s="721"/>
      <c r="D107" s="672">
        <v>0.01</v>
      </c>
      <c r="E107" s="672"/>
      <c r="F107" s="140">
        <f>2*D13</f>
        <v>10</v>
      </c>
      <c r="G107" s="666">
        <f>ROUND((249/365),4)</f>
        <v>0.68220000000000003</v>
      </c>
      <c r="H107" s="666"/>
      <c r="I107" s="665">
        <f>ROUND(D107*F107*G107,4)</f>
        <v>6.8199999999999997E-2</v>
      </c>
      <c r="J107" s="665"/>
      <c r="K107" s="467"/>
      <c r="L107" s="467"/>
      <c r="M107" s="467"/>
      <c r="N107" s="467"/>
    </row>
    <row r="108" spans="1:15" customFormat="1" ht="20" customHeight="1" x14ac:dyDescent="0.35">
      <c r="A108" s="262" t="s">
        <v>95</v>
      </c>
      <c r="B108" s="713" t="s">
        <v>81</v>
      </c>
      <c r="C108" s="714"/>
      <c r="D108" s="714"/>
      <c r="E108" s="714"/>
      <c r="F108" s="714"/>
      <c r="G108" s="714"/>
      <c r="H108" s="714"/>
      <c r="I108" s="714"/>
      <c r="J108" s="715"/>
      <c r="K108" s="716"/>
      <c r="L108" s="716"/>
      <c r="M108" s="716"/>
      <c r="N108" s="716"/>
      <c r="O108" s="5"/>
    </row>
    <row r="109" spans="1:15" customFormat="1" ht="20" customHeight="1" x14ac:dyDescent="0.35">
      <c r="A109" s="659" t="s">
        <v>94</v>
      </c>
      <c r="B109" s="659"/>
      <c r="C109" s="659"/>
      <c r="D109" s="659"/>
      <c r="E109" s="659"/>
      <c r="F109" s="659"/>
      <c r="G109" s="659"/>
      <c r="H109" s="659"/>
      <c r="I109" s="659"/>
      <c r="J109" s="659"/>
      <c r="K109" s="660">
        <f>ROUND(SUM(K84:N108),2)</f>
        <v>69.36</v>
      </c>
      <c r="L109" s="660"/>
      <c r="M109" s="660"/>
      <c r="N109" s="660"/>
      <c r="O109" s="5"/>
    </row>
    <row r="110" spans="1:15" customFormat="1" ht="20" customHeight="1" x14ac:dyDescent="0.35">
      <c r="A110" s="155" t="s">
        <v>97</v>
      </c>
      <c r="B110" s="661" t="s">
        <v>96</v>
      </c>
      <c r="C110" s="661"/>
      <c r="D110" s="661"/>
      <c r="E110" s="661"/>
      <c r="F110" s="661"/>
      <c r="G110" s="661"/>
      <c r="H110" s="661"/>
      <c r="I110" s="661"/>
      <c r="J110" s="661"/>
      <c r="K110" s="652">
        <f>ROUND(H54*(K109-K102),2)</f>
        <v>21.99</v>
      </c>
      <c r="L110" s="652"/>
      <c r="M110" s="652"/>
      <c r="N110" s="652"/>
      <c r="O110" s="5"/>
    </row>
    <row r="111" spans="1:15" customFormat="1" ht="20" customHeight="1" x14ac:dyDescent="0.35">
      <c r="A111" s="155" t="s">
        <v>99</v>
      </c>
      <c r="B111" s="661" t="s">
        <v>98</v>
      </c>
      <c r="C111" s="661"/>
      <c r="D111" s="661"/>
      <c r="E111" s="661"/>
      <c r="F111" s="661"/>
      <c r="G111" s="661"/>
      <c r="H111" s="662">
        <v>9.0749999999999997E-2</v>
      </c>
      <c r="I111" s="662"/>
      <c r="J111" s="662"/>
      <c r="K111" s="652">
        <f>ROUND($H$111*K34,2)</f>
        <v>206.88</v>
      </c>
      <c r="L111" s="652"/>
      <c r="M111" s="652"/>
      <c r="N111" s="652"/>
    </row>
    <row r="112" spans="1:15" customFormat="1" ht="19.5" customHeight="1" x14ac:dyDescent="0.35">
      <c r="A112" s="155" t="s">
        <v>309</v>
      </c>
      <c r="B112" s="664" t="s">
        <v>35</v>
      </c>
      <c r="C112" s="664"/>
      <c r="D112" s="664"/>
      <c r="E112" s="664"/>
      <c r="F112" s="664"/>
      <c r="G112" s="664"/>
      <c r="H112" s="663">
        <f>H54*21.19%</f>
        <v>7.7979200000000012E-2</v>
      </c>
      <c r="I112" s="663"/>
      <c r="J112" s="663"/>
      <c r="K112" s="652">
        <f>ROUND($H$112*K34,2)</f>
        <v>177.77</v>
      </c>
      <c r="L112" s="652"/>
      <c r="M112" s="652"/>
      <c r="N112" s="652"/>
      <c r="O112" s="5"/>
    </row>
    <row r="113" spans="1:15" customFormat="1" ht="20" customHeight="1" x14ac:dyDescent="0.35">
      <c r="A113" s="646" t="s">
        <v>100</v>
      </c>
      <c r="B113" s="646"/>
      <c r="C113" s="646"/>
      <c r="D113" s="646"/>
      <c r="E113" s="646"/>
      <c r="F113" s="646"/>
      <c r="G113" s="646"/>
      <c r="H113" s="646"/>
      <c r="I113" s="646"/>
      <c r="J113" s="646"/>
      <c r="K113" s="647">
        <f>ROUND(SUM(K109:N112),2)</f>
        <v>476</v>
      </c>
      <c r="L113" s="647"/>
      <c r="M113" s="647"/>
      <c r="N113" s="647"/>
      <c r="O113" s="5"/>
    </row>
    <row r="114" spans="1:15" customFormat="1" ht="4.5" customHeight="1" x14ac:dyDescent="0.35">
      <c r="A114" s="286"/>
      <c r="B114" s="150"/>
      <c r="C114" s="150"/>
      <c r="D114" s="150"/>
      <c r="E114" s="150"/>
      <c r="F114" s="150"/>
      <c r="G114" s="5"/>
      <c r="K114" s="150"/>
    </row>
    <row r="115" spans="1:15" customFormat="1" ht="20" customHeight="1" x14ac:dyDescent="0.35">
      <c r="A115" s="648" t="s">
        <v>101</v>
      </c>
      <c r="B115" s="648"/>
      <c r="C115" s="648"/>
      <c r="D115" s="648"/>
      <c r="E115" s="648"/>
      <c r="F115" s="648"/>
      <c r="G115" s="648"/>
      <c r="H115" s="648"/>
      <c r="I115" s="648"/>
      <c r="J115" s="648"/>
      <c r="K115" s="649"/>
      <c r="L115" s="649"/>
      <c r="M115" s="649"/>
      <c r="N115" s="649"/>
    </row>
    <row r="116" spans="1:15" customFormat="1" ht="20" customHeight="1" x14ac:dyDescent="0.35">
      <c r="A116" s="156"/>
      <c r="B116" s="157"/>
      <c r="C116" s="157"/>
      <c r="D116" s="157"/>
      <c r="E116" s="157"/>
      <c r="F116" s="157"/>
      <c r="G116" s="76"/>
      <c r="H116" s="101"/>
      <c r="I116" s="101"/>
      <c r="J116" s="102"/>
      <c r="K116" s="650" t="s">
        <v>70</v>
      </c>
      <c r="L116" s="651"/>
      <c r="M116" s="651"/>
      <c r="N116" s="651"/>
    </row>
    <row r="117" spans="1:15" customFormat="1" ht="20" customHeight="1" x14ac:dyDescent="0.35">
      <c r="A117" s="155" t="s">
        <v>19</v>
      </c>
      <c r="B117" s="653" t="s">
        <v>102</v>
      </c>
      <c r="C117" s="653"/>
      <c r="D117" s="653"/>
      <c r="E117" s="653"/>
      <c r="F117" s="653"/>
      <c r="G117" s="653"/>
      <c r="H117" s="653"/>
      <c r="I117" s="653"/>
      <c r="J117" s="653"/>
      <c r="K117" s="652">
        <v>0</v>
      </c>
      <c r="L117" s="652"/>
      <c r="M117" s="652"/>
      <c r="N117" s="652"/>
    </row>
    <row r="118" spans="1:15" customFormat="1" ht="20" customHeight="1" x14ac:dyDescent="0.35">
      <c r="A118" s="646" t="s">
        <v>103</v>
      </c>
      <c r="B118" s="646"/>
      <c r="C118" s="646"/>
      <c r="D118" s="646"/>
      <c r="E118" s="646"/>
      <c r="F118" s="646"/>
      <c r="G118" s="646"/>
      <c r="H118" s="646"/>
      <c r="I118" s="646"/>
      <c r="J118" s="646"/>
      <c r="K118" s="654">
        <f>K117</f>
        <v>0</v>
      </c>
      <c r="L118" s="655"/>
      <c r="M118" s="655"/>
      <c r="N118" s="656"/>
    </row>
    <row r="119" spans="1:15" customFormat="1" ht="5.25" customHeight="1" x14ac:dyDescent="0.35">
      <c r="A119" s="285"/>
      <c r="B119" s="37"/>
      <c r="C119" s="37"/>
      <c r="D119" s="37"/>
      <c r="E119" s="37"/>
      <c r="F119" s="37"/>
      <c r="G119" s="5"/>
      <c r="K119" s="37"/>
    </row>
    <row r="120" spans="1:15" customFormat="1" ht="23" customHeight="1" x14ac:dyDescent="0.35">
      <c r="A120" s="657" t="s">
        <v>104</v>
      </c>
      <c r="B120" s="657"/>
      <c r="C120" s="657"/>
      <c r="D120" s="657"/>
      <c r="E120" s="657"/>
      <c r="F120" s="657"/>
      <c r="G120" s="657"/>
      <c r="H120" s="657"/>
      <c r="I120" s="657"/>
      <c r="J120" s="657"/>
      <c r="K120" s="658">
        <f>SUM(K118,K113)</f>
        <v>476</v>
      </c>
      <c r="L120" s="658"/>
      <c r="M120" s="658"/>
      <c r="N120" s="658"/>
      <c r="O120" s="5"/>
    </row>
    <row r="121" spans="1:15" customFormat="1" ht="6.75" customHeight="1" x14ac:dyDescent="0.35">
      <c r="A121" s="285"/>
      <c r="B121" s="37"/>
      <c r="C121" s="37"/>
      <c r="D121" s="37"/>
      <c r="E121" s="37"/>
      <c r="F121" s="37"/>
      <c r="G121" s="37"/>
    </row>
    <row r="122" spans="1:15" customFormat="1" ht="24" customHeight="1" x14ac:dyDescent="0.35">
      <c r="A122" s="651" t="s">
        <v>105</v>
      </c>
      <c r="B122" s="651"/>
      <c r="C122" s="651"/>
      <c r="D122" s="651"/>
      <c r="E122" s="651"/>
      <c r="F122" s="651"/>
      <c r="G122" s="651"/>
      <c r="H122" s="651"/>
      <c r="I122" s="651"/>
      <c r="J122" s="651"/>
      <c r="K122" s="651"/>
      <c r="L122" s="651"/>
      <c r="M122" s="651"/>
      <c r="N122" s="651"/>
    </row>
    <row r="123" spans="1:15" ht="25" customHeight="1" x14ac:dyDescent="0.35">
      <c r="A123" s="458"/>
      <c r="B123" s="458"/>
      <c r="C123" s="458"/>
      <c r="D123" s="458"/>
      <c r="E123" s="458"/>
      <c r="F123" s="458"/>
      <c r="G123" s="458"/>
      <c r="H123" s="458"/>
      <c r="I123" s="458"/>
      <c r="J123" s="458"/>
      <c r="K123" s="675" t="s">
        <v>264</v>
      </c>
      <c r="L123" s="676"/>
      <c r="M123" s="676"/>
      <c r="N123" s="676"/>
    </row>
    <row r="124" spans="1:15" ht="19.5" customHeight="1" x14ac:dyDescent="0.35">
      <c r="A124" s="458"/>
      <c r="B124" s="458"/>
      <c r="C124" s="458"/>
      <c r="D124" s="458"/>
      <c r="E124" s="458"/>
      <c r="F124" s="458"/>
      <c r="G124" s="458"/>
      <c r="H124" s="458"/>
      <c r="I124" s="458"/>
      <c r="J124" s="458"/>
      <c r="K124" s="650" t="s">
        <v>70</v>
      </c>
      <c r="L124" s="651"/>
      <c r="M124" s="651"/>
      <c r="N124" s="651"/>
    </row>
    <row r="125" spans="1:15" customFormat="1" ht="20.5" customHeight="1" x14ac:dyDescent="0.35">
      <c r="A125" s="158" t="s">
        <v>19</v>
      </c>
      <c r="B125" s="159" t="s">
        <v>106</v>
      </c>
      <c r="C125" s="76"/>
      <c r="D125" s="160"/>
      <c r="E125" s="160"/>
      <c r="F125" s="160"/>
      <c r="G125" s="76"/>
      <c r="H125" s="101"/>
      <c r="I125" s="101"/>
      <c r="J125" s="102"/>
      <c r="K125" s="539">
        <f>Uniformes!F36</f>
        <v>148.99999999999997</v>
      </c>
      <c r="L125" s="539"/>
      <c r="M125" s="539"/>
      <c r="N125" s="539"/>
    </row>
    <row r="126" spans="1:15" customFormat="1" ht="24" customHeight="1" x14ac:dyDescent="0.35">
      <c r="A126" s="651" t="s">
        <v>107</v>
      </c>
      <c r="B126" s="651"/>
      <c r="C126" s="651"/>
      <c r="D126" s="651"/>
      <c r="E126" s="651"/>
      <c r="F126" s="651"/>
      <c r="G126" s="651"/>
      <c r="H126" s="651"/>
      <c r="I126" s="651"/>
      <c r="J126" s="651"/>
      <c r="K126" s="674">
        <f>K125</f>
        <v>148.99999999999997</v>
      </c>
      <c r="L126" s="674"/>
      <c r="M126" s="674"/>
      <c r="N126" s="674"/>
    </row>
    <row r="127" spans="1:15" customFormat="1" ht="6.75" customHeight="1" x14ac:dyDescent="0.35">
      <c r="A127" s="285"/>
      <c r="B127" s="37"/>
      <c r="C127" s="37"/>
      <c r="D127" s="37"/>
      <c r="E127" s="37"/>
      <c r="F127" s="37"/>
      <c r="G127" s="37"/>
    </row>
    <row r="128" spans="1:15" customFormat="1" ht="23.5" customHeight="1" x14ac:dyDescent="0.35">
      <c r="A128" s="719" t="s">
        <v>108</v>
      </c>
      <c r="B128" s="719"/>
      <c r="C128" s="719"/>
      <c r="D128" s="719"/>
      <c r="E128" s="719"/>
      <c r="F128" s="719"/>
      <c r="G128" s="719"/>
      <c r="H128" s="719"/>
      <c r="I128" s="719"/>
      <c r="J128" s="719"/>
      <c r="K128" s="651"/>
      <c r="L128" s="651"/>
      <c r="M128" s="651"/>
      <c r="N128" s="651"/>
      <c r="O128" s="5"/>
    </row>
    <row r="129" spans="1:15" customFormat="1" ht="25" customHeight="1" x14ac:dyDescent="0.35">
      <c r="A129" s="288"/>
      <c r="B129" s="289"/>
      <c r="C129" s="289"/>
      <c r="D129" s="289"/>
      <c r="E129" s="289"/>
      <c r="F129" s="289"/>
      <c r="G129" s="269"/>
      <c r="H129" s="279"/>
      <c r="I129" s="279"/>
      <c r="J129" s="290"/>
      <c r="K129" s="675" t="s">
        <v>264</v>
      </c>
      <c r="L129" s="676"/>
      <c r="M129" s="676"/>
      <c r="N129" s="676"/>
    </row>
    <row r="130" spans="1:15" customFormat="1" ht="20" customHeight="1" x14ac:dyDescent="0.35">
      <c r="A130" s="717"/>
      <c r="B130" s="718"/>
      <c r="C130" s="718"/>
      <c r="D130" s="718"/>
      <c r="E130" s="718"/>
      <c r="F130" s="718"/>
      <c r="G130" s="5"/>
      <c r="H130" s="622" t="s">
        <v>43</v>
      </c>
      <c r="I130" s="622"/>
      <c r="J130" s="622"/>
      <c r="K130" s="650" t="s">
        <v>70</v>
      </c>
      <c r="L130" s="651"/>
      <c r="M130" s="651"/>
      <c r="N130" s="651"/>
      <c r="O130" s="5"/>
    </row>
    <row r="131" spans="1:15" customFormat="1" ht="20" customHeight="1" x14ac:dyDescent="0.35">
      <c r="A131" s="233" t="s">
        <v>19</v>
      </c>
      <c r="B131" s="159" t="s">
        <v>144</v>
      </c>
      <c r="C131" s="76"/>
      <c r="D131" s="77"/>
      <c r="E131" s="620" t="s">
        <v>313</v>
      </c>
      <c r="F131" s="621"/>
      <c r="G131" s="209">
        <f>ROUND(K34+K68+K79+K120+K126,2)</f>
        <v>5004.46</v>
      </c>
      <c r="H131" s="619">
        <f>'Benefícios e Tributos'!K71</f>
        <v>5.8400000000000001E-2</v>
      </c>
      <c r="I131" s="469"/>
      <c r="J131" s="469"/>
      <c r="K131" s="629">
        <f>ROUND(G131*H131,2)</f>
        <v>292.26</v>
      </c>
      <c r="L131" s="461"/>
      <c r="M131" s="461"/>
      <c r="N131" s="461"/>
    </row>
    <row r="132" spans="1:15" customFormat="1" ht="20" customHeight="1" x14ac:dyDescent="0.35">
      <c r="A132" s="235" t="s">
        <v>21</v>
      </c>
      <c r="B132" s="159" t="s">
        <v>40</v>
      </c>
      <c r="C132" s="160"/>
      <c r="D132" s="160"/>
      <c r="E132" s="620" t="s">
        <v>314</v>
      </c>
      <c r="F132" s="621"/>
      <c r="G132" s="209">
        <f>ROUND(K34+K68+K79+K120+K126+K131,2)</f>
        <v>5296.72</v>
      </c>
      <c r="H132" s="619">
        <f>'Benefícios e Tributos'!K72</f>
        <v>5.5E-2</v>
      </c>
      <c r="I132" s="469"/>
      <c r="J132" s="469"/>
      <c r="K132" s="629">
        <f>ROUND(G132*H132,2)</f>
        <v>291.32</v>
      </c>
      <c r="L132" s="461"/>
      <c r="M132" s="461"/>
      <c r="N132" s="461"/>
      <c r="O132" s="5"/>
    </row>
    <row r="133" spans="1:15" customFormat="1" ht="34" customHeight="1" x14ac:dyDescent="0.35">
      <c r="A133" s="645" t="s">
        <v>23</v>
      </c>
      <c r="B133" s="638" t="s">
        <v>109</v>
      </c>
      <c r="C133" s="638"/>
      <c r="D133" s="291" t="s">
        <v>312</v>
      </c>
      <c r="E133" s="623" t="s">
        <v>110</v>
      </c>
      <c r="F133" s="624"/>
      <c r="G133" s="233" t="s">
        <v>41</v>
      </c>
      <c r="H133" s="619">
        <f>'Benefícios e Tributos'!K74</f>
        <v>1.6500000000000001E-2</v>
      </c>
      <c r="I133" s="469"/>
      <c r="J133" s="469"/>
      <c r="K133" s="629">
        <f>ROUND((D134/(1-'Benefícios e Tributos'!K80))*H133,2)</f>
        <v>107.52</v>
      </c>
      <c r="L133" s="461"/>
      <c r="M133" s="461"/>
      <c r="N133" s="461"/>
    </row>
    <row r="134" spans="1:15" customFormat="1" ht="20" customHeight="1" x14ac:dyDescent="0.35">
      <c r="A134" s="641"/>
      <c r="B134" s="639"/>
      <c r="C134" s="639"/>
      <c r="D134" s="640">
        <f>ROUND($K$34+$K$68+$K$79+$K$120+$K$126+$K$131+$K$132,2)</f>
        <v>5588.04</v>
      </c>
      <c r="E134" s="625"/>
      <c r="F134" s="626"/>
      <c r="G134" s="158" t="s">
        <v>42</v>
      </c>
      <c r="H134" s="619">
        <f>'Benefícios e Tributos'!K75</f>
        <v>7.5999999999999998E-2</v>
      </c>
      <c r="I134" s="469"/>
      <c r="J134" s="469"/>
      <c r="K134" s="629">
        <f>ROUND((D134/(1-'Benefícios e Tributos'!K80))*H134,2)</f>
        <v>495.27</v>
      </c>
      <c r="L134" s="461"/>
      <c r="M134" s="461"/>
      <c r="N134" s="461"/>
    </row>
    <row r="135" spans="1:15" customFormat="1" ht="20" customHeight="1" x14ac:dyDescent="0.35">
      <c r="A135" s="641"/>
      <c r="B135" s="639"/>
      <c r="C135" s="639"/>
      <c r="D135" s="641"/>
      <c r="E135" s="627"/>
      <c r="F135" s="628"/>
      <c r="G135" s="158" t="s">
        <v>111</v>
      </c>
      <c r="H135" s="619">
        <f>'Benefícios e Tributos'!K76</f>
        <v>0</v>
      </c>
      <c r="I135" s="619"/>
      <c r="J135" s="619"/>
      <c r="K135" s="629">
        <f>ROUND((D134/(1-'Benefícios e Tributos'!K80))*H135,2)</f>
        <v>0</v>
      </c>
      <c r="L135" s="461"/>
      <c r="M135" s="461"/>
      <c r="N135" s="461"/>
    </row>
    <row r="136" spans="1:15" customFormat="1" ht="20" customHeight="1" x14ac:dyDescent="0.35">
      <c r="A136" s="641"/>
      <c r="B136" s="639"/>
      <c r="C136" s="639"/>
      <c r="D136" s="641"/>
      <c r="E136" s="642" t="s">
        <v>112</v>
      </c>
      <c r="F136" s="643"/>
      <c r="G136" s="232" t="s">
        <v>113</v>
      </c>
      <c r="H136" s="619">
        <f>'Benefícios e Tributos'!K79</f>
        <v>0.05</v>
      </c>
      <c r="I136" s="469"/>
      <c r="J136" s="469"/>
      <c r="K136" s="629">
        <f>ROUND((D134/(1-'Benefícios e Tributos'!K80))*H136,2)</f>
        <v>325.83</v>
      </c>
      <c r="L136" s="461"/>
      <c r="M136" s="461"/>
      <c r="N136" s="461"/>
    </row>
    <row r="137" spans="1:15" customFormat="1" ht="20" customHeight="1" x14ac:dyDescent="0.35">
      <c r="A137" s="641"/>
      <c r="B137" s="639"/>
      <c r="C137" s="639"/>
      <c r="D137" s="638"/>
      <c r="E137" s="639" t="s">
        <v>111</v>
      </c>
      <c r="F137" s="639"/>
      <c r="G137" s="639"/>
      <c r="H137" s="533">
        <f>'Benefícios e Tributos'!K77</f>
        <v>0</v>
      </c>
      <c r="I137" s="534"/>
      <c r="J137" s="644"/>
      <c r="K137" s="461">
        <f>ROUND((D134/(1-'Benefícios e Tributos'!K80))*H137,2)</f>
        <v>0</v>
      </c>
      <c r="L137" s="461"/>
      <c r="M137" s="461"/>
      <c r="N137" s="461"/>
    </row>
    <row r="138" spans="1:15" customFormat="1" ht="20" customHeight="1" x14ac:dyDescent="0.35">
      <c r="A138" s="638"/>
      <c r="B138" s="632" t="s">
        <v>147</v>
      </c>
      <c r="C138" s="633"/>
      <c r="D138" s="633"/>
      <c r="E138" s="633"/>
      <c r="F138" s="633"/>
      <c r="G138" s="633"/>
      <c r="H138" s="633"/>
      <c r="I138" s="633"/>
      <c r="J138" s="634"/>
      <c r="K138" s="630">
        <f>SUM(K133,K134,K135,K136,K137)</f>
        <v>928.61999999999989</v>
      </c>
      <c r="L138" s="630"/>
      <c r="M138" s="630"/>
      <c r="N138" s="630"/>
    </row>
    <row r="139" spans="1:15" customFormat="1" ht="24" customHeight="1" x14ac:dyDescent="0.35">
      <c r="A139" s="635" t="s">
        <v>114</v>
      </c>
      <c r="B139" s="636"/>
      <c r="C139" s="636"/>
      <c r="D139" s="636"/>
      <c r="E139" s="636"/>
      <c r="F139" s="636"/>
      <c r="G139" s="636"/>
      <c r="H139" s="636"/>
      <c r="I139" s="636"/>
      <c r="J139" s="637"/>
      <c r="K139" s="631">
        <f>ROUND(SUM(K138,K132,K131),2)</f>
        <v>1512.2</v>
      </c>
      <c r="L139" s="631"/>
      <c r="M139" s="631"/>
      <c r="N139" s="631"/>
      <c r="O139" s="5"/>
    </row>
    <row r="140" spans="1:15" customFormat="1" ht="14" customHeight="1" x14ac:dyDescent="0.35">
      <c r="A140" s="722"/>
      <c r="B140" s="722"/>
      <c r="C140" s="722"/>
      <c r="D140" s="722"/>
      <c r="E140" s="722"/>
      <c r="F140" s="722"/>
      <c r="G140" s="722"/>
      <c r="H140" s="722"/>
      <c r="I140" s="722"/>
      <c r="J140" s="722"/>
      <c r="K140" s="722"/>
      <c r="L140" s="722"/>
      <c r="M140" s="722"/>
      <c r="N140" s="722"/>
    </row>
    <row r="141" spans="1:15" customFormat="1" ht="27.5" customHeight="1" x14ac:dyDescent="0.35">
      <c r="A141" s="723" t="s">
        <v>115</v>
      </c>
      <c r="B141" s="724"/>
      <c r="C141" s="724"/>
      <c r="D141" s="724"/>
      <c r="E141" s="724"/>
      <c r="F141" s="724"/>
      <c r="G141" s="724"/>
      <c r="H141" s="724"/>
      <c r="I141" s="724"/>
      <c r="J141" s="724"/>
      <c r="K141" s="724"/>
      <c r="L141" s="724"/>
      <c r="M141" s="724"/>
      <c r="N141" s="724"/>
    </row>
    <row r="142" spans="1:15" customFormat="1" ht="25" customHeight="1" x14ac:dyDescent="0.35">
      <c r="A142" s="292"/>
      <c r="B142" s="293"/>
      <c r="C142" s="293"/>
      <c r="D142" s="293"/>
      <c r="E142" s="293"/>
      <c r="F142" s="293"/>
      <c r="G142" s="76"/>
      <c r="H142" s="101"/>
      <c r="I142" s="101"/>
      <c r="J142" s="102"/>
      <c r="K142" s="606" t="s">
        <v>264</v>
      </c>
      <c r="L142" s="606"/>
      <c r="M142" s="606"/>
      <c r="N142" s="606"/>
    </row>
    <row r="143" spans="1:15" customFormat="1" ht="20" customHeight="1" x14ac:dyDescent="0.35">
      <c r="A143" s="233" t="s">
        <v>19</v>
      </c>
      <c r="B143" s="159" t="s">
        <v>116</v>
      </c>
      <c r="C143" s="160"/>
      <c r="D143" s="160"/>
      <c r="E143" s="160"/>
      <c r="F143" s="160"/>
      <c r="G143" s="76"/>
      <c r="H143" s="101"/>
      <c r="I143" s="101"/>
      <c r="J143" s="102"/>
      <c r="K143" s="611">
        <f>K34</f>
        <v>2279.7199999999998</v>
      </c>
      <c r="L143" s="611"/>
      <c r="M143" s="611"/>
      <c r="N143" s="611"/>
    </row>
    <row r="144" spans="1:15" customFormat="1" ht="20" customHeight="1" x14ac:dyDescent="0.35">
      <c r="A144" s="158" t="s">
        <v>21</v>
      </c>
      <c r="B144" s="159" t="s">
        <v>117</v>
      </c>
      <c r="C144" s="160"/>
      <c r="D144" s="160"/>
      <c r="E144" s="160"/>
      <c r="F144" s="160"/>
      <c r="G144" s="76"/>
      <c r="H144" s="101"/>
      <c r="I144" s="101"/>
      <c r="J144" s="102"/>
      <c r="K144" s="611">
        <f>K68</f>
        <v>1921.81</v>
      </c>
      <c r="L144" s="611"/>
      <c r="M144" s="611"/>
      <c r="N144" s="611"/>
    </row>
    <row r="145" spans="1:15" customFormat="1" ht="20" customHeight="1" x14ac:dyDescent="0.35">
      <c r="A145" s="158" t="s">
        <v>23</v>
      </c>
      <c r="B145" s="159" t="s">
        <v>118</v>
      </c>
      <c r="C145" s="160"/>
      <c r="D145" s="160"/>
      <c r="E145" s="160"/>
      <c r="F145" s="160"/>
      <c r="G145" s="76"/>
      <c r="H145" s="101"/>
      <c r="I145" s="101"/>
      <c r="J145" s="102"/>
      <c r="K145" s="611">
        <f>K79</f>
        <v>177.93</v>
      </c>
      <c r="L145" s="611"/>
      <c r="M145" s="611"/>
      <c r="N145" s="611"/>
    </row>
    <row r="146" spans="1:15" customFormat="1" ht="20" customHeight="1" x14ac:dyDescent="0.35">
      <c r="A146" s="158" t="s">
        <v>25</v>
      </c>
      <c r="B146" s="159" t="s">
        <v>119</v>
      </c>
      <c r="C146" s="160"/>
      <c r="D146" s="160"/>
      <c r="E146" s="160"/>
      <c r="F146" s="160"/>
      <c r="G146" s="76"/>
      <c r="H146" s="101"/>
      <c r="I146" s="101"/>
      <c r="J146" s="102"/>
      <c r="K146" s="725">
        <f>K120</f>
        <v>476</v>
      </c>
      <c r="L146" s="725"/>
      <c r="M146" s="725"/>
      <c r="N146" s="725"/>
    </row>
    <row r="147" spans="1:15" customFormat="1" ht="20" customHeight="1" x14ac:dyDescent="0.35">
      <c r="A147" s="158" t="s">
        <v>27</v>
      </c>
      <c r="B147" s="159" t="s">
        <v>120</v>
      </c>
      <c r="C147" s="160"/>
      <c r="D147" s="160"/>
      <c r="E147" s="160"/>
      <c r="F147" s="160"/>
      <c r="G147" s="76"/>
      <c r="H147" s="101"/>
      <c r="I147" s="101"/>
      <c r="J147" s="102"/>
      <c r="K147" s="611">
        <f>K126</f>
        <v>148.99999999999997</v>
      </c>
      <c r="L147" s="611"/>
      <c r="M147" s="611"/>
      <c r="N147" s="611"/>
    </row>
    <row r="148" spans="1:15" customFormat="1" ht="20" customHeight="1" x14ac:dyDescent="0.35">
      <c r="A148" s="158" t="s">
        <v>29</v>
      </c>
      <c r="B148" s="159" t="s">
        <v>121</v>
      </c>
      <c r="C148" s="160"/>
      <c r="D148" s="160"/>
      <c r="E148" s="160"/>
      <c r="F148" s="160"/>
      <c r="G148" s="76"/>
      <c r="H148" s="76"/>
      <c r="I148" s="101"/>
      <c r="J148" s="102"/>
      <c r="K148" s="611">
        <f>K139</f>
        <v>1512.2</v>
      </c>
      <c r="L148" s="611"/>
      <c r="M148" s="611"/>
      <c r="N148" s="611"/>
    </row>
    <row r="149" spans="1:15" customFormat="1" ht="27.5" customHeight="1" x14ac:dyDescent="0.35">
      <c r="A149" s="598" t="s">
        <v>122</v>
      </c>
      <c r="B149" s="599"/>
      <c r="C149" s="599"/>
      <c r="D149" s="599"/>
      <c r="E149" s="599"/>
      <c r="F149" s="599"/>
      <c r="G149" s="599"/>
      <c r="H149" s="599"/>
      <c r="I149" s="599"/>
      <c r="J149" s="600"/>
      <c r="K149" s="596">
        <f>SUM(K143:N148)</f>
        <v>6516.66</v>
      </c>
      <c r="L149" s="597"/>
      <c r="M149" s="597"/>
      <c r="N149" s="597"/>
      <c r="O149" s="5"/>
    </row>
    <row r="150" spans="1:15" customFormat="1" ht="15" customHeight="1" x14ac:dyDescent="0.35">
      <c r="A150" s="618"/>
      <c r="B150" s="618"/>
      <c r="C150" s="618"/>
      <c r="D150" s="618"/>
      <c r="E150" s="618"/>
      <c r="F150" s="618"/>
      <c r="G150" s="618"/>
    </row>
    <row r="151" spans="1:15" customFormat="1" ht="39.5" customHeight="1" x14ac:dyDescent="0.35">
      <c r="A151" s="601" t="s">
        <v>123</v>
      </c>
      <c r="B151" s="602"/>
      <c r="C151" s="602"/>
      <c r="D151" s="602"/>
      <c r="E151" s="602"/>
      <c r="F151" s="602"/>
      <c r="G151" s="602"/>
      <c r="H151" s="602"/>
      <c r="I151" s="602"/>
      <c r="J151" s="602"/>
      <c r="K151" s="602"/>
      <c r="L151" s="602"/>
      <c r="M151" s="602"/>
      <c r="N151" s="602"/>
    </row>
    <row r="152" spans="1:15" customFormat="1" ht="38.25" customHeight="1" x14ac:dyDescent="0.35">
      <c r="A152" s="603" t="str">
        <f>A3</f>
        <v>Contratação de serviços de apoio administrativo e operacional para as Unidades da Receita Federal do Brasil do Estado do Espírito Santo</v>
      </c>
      <c r="B152" s="604"/>
      <c r="C152" s="604"/>
      <c r="D152" s="604"/>
      <c r="E152" s="604"/>
      <c r="F152" s="604"/>
      <c r="G152" s="604"/>
      <c r="H152" s="604"/>
      <c r="I152" s="604"/>
      <c r="J152" s="604"/>
      <c r="K152" s="604"/>
      <c r="L152" s="604"/>
      <c r="M152" s="604"/>
      <c r="N152" s="605"/>
    </row>
    <row r="153" spans="1:15" customFormat="1" ht="27.5" customHeight="1" x14ac:dyDescent="0.35">
      <c r="A153" s="615"/>
      <c r="B153" s="616"/>
      <c r="C153" s="616"/>
      <c r="D153" s="616"/>
      <c r="E153" s="616"/>
      <c r="F153" s="616"/>
      <c r="G153" s="616"/>
      <c r="H153" s="616"/>
      <c r="I153" s="616"/>
      <c r="J153" s="617"/>
      <c r="K153" s="606" t="s">
        <v>264</v>
      </c>
      <c r="L153" s="606"/>
      <c r="M153" s="606"/>
      <c r="N153" s="606"/>
    </row>
    <row r="154" spans="1:15" customFormat="1" ht="21" customHeight="1" x14ac:dyDescent="0.35">
      <c r="A154" s="296" t="s">
        <v>124</v>
      </c>
      <c r="B154" s="297"/>
      <c r="C154" s="297"/>
      <c r="D154" s="297"/>
      <c r="E154" s="297"/>
      <c r="F154" s="297"/>
      <c r="G154" s="269"/>
      <c r="H154" s="279"/>
      <c r="I154" s="279"/>
      <c r="J154" s="290"/>
      <c r="K154" s="611">
        <f>K149</f>
        <v>6516.66</v>
      </c>
      <c r="L154" s="611"/>
      <c r="M154" s="611"/>
      <c r="N154" s="611"/>
    </row>
    <row r="155" spans="1:15" customFormat="1" ht="21" customHeight="1" x14ac:dyDescent="0.35">
      <c r="A155" s="296" t="s">
        <v>125</v>
      </c>
      <c r="B155" s="297"/>
      <c r="C155" s="297"/>
      <c r="D155" s="297"/>
      <c r="E155" s="297"/>
      <c r="F155" s="297"/>
      <c r="G155" s="269"/>
      <c r="H155" s="279"/>
      <c r="I155" s="279"/>
      <c r="J155" s="290"/>
      <c r="K155" s="612">
        <v>1</v>
      </c>
      <c r="L155" s="612"/>
      <c r="M155" s="612"/>
      <c r="N155" s="612"/>
    </row>
    <row r="156" spans="1:15" customFormat="1" ht="21" customHeight="1" x14ac:dyDescent="0.35">
      <c r="A156" s="296" t="s">
        <v>148</v>
      </c>
      <c r="B156" s="297"/>
      <c r="C156" s="297"/>
      <c r="D156" s="297"/>
      <c r="E156" s="297"/>
      <c r="F156" s="297"/>
      <c r="G156" s="269"/>
      <c r="H156" s="279"/>
      <c r="I156" s="279"/>
      <c r="J156" s="290"/>
      <c r="K156" s="611">
        <f>K155*K154</f>
        <v>6516.66</v>
      </c>
      <c r="L156" s="611"/>
      <c r="M156" s="611"/>
      <c r="N156" s="611"/>
    </row>
    <row r="157" spans="1:15" customFormat="1" ht="21" customHeight="1" x14ac:dyDescent="0.35">
      <c r="A157" s="294" t="s">
        <v>126</v>
      </c>
      <c r="B157" s="295"/>
      <c r="C157" s="295"/>
      <c r="D157" s="295"/>
      <c r="E157" s="295"/>
      <c r="F157" s="295"/>
      <c r="G157" s="76"/>
      <c r="H157" s="101"/>
      <c r="I157" s="101"/>
      <c r="J157" s="102"/>
      <c r="K157" s="613">
        <f>K26</f>
        <v>10</v>
      </c>
      <c r="L157" s="614"/>
      <c r="M157" s="614"/>
      <c r="N157" s="614"/>
    </row>
    <row r="158" spans="1:15" customFormat="1" ht="30" customHeight="1" x14ac:dyDescent="0.35">
      <c r="A158" s="607" t="s">
        <v>127</v>
      </c>
      <c r="B158" s="607"/>
      <c r="C158" s="607"/>
      <c r="D158" s="607"/>
      <c r="E158" s="607"/>
      <c r="F158" s="607"/>
      <c r="G158" s="607"/>
      <c r="H158" s="607"/>
      <c r="I158" s="607"/>
      <c r="J158" s="607"/>
      <c r="K158" s="608">
        <f>ROUND(K157*K156,2)</f>
        <v>65166.6</v>
      </c>
      <c r="L158" s="609"/>
      <c r="M158" s="609"/>
      <c r="N158" s="610"/>
    </row>
    <row r="159" spans="1:15" customFormat="1" ht="6" customHeight="1" x14ac:dyDescent="0.35">
      <c r="A159" s="378"/>
      <c r="B159" s="379"/>
      <c r="C159" s="379"/>
      <c r="D159" s="379"/>
      <c r="E159" s="379"/>
      <c r="F159" s="379"/>
      <c r="G159" s="379"/>
      <c r="H159" s="380"/>
      <c r="I159" s="380"/>
      <c r="J159" s="380"/>
      <c r="K159" s="101"/>
      <c r="L159" s="101"/>
      <c r="M159" s="101"/>
      <c r="N159" s="102"/>
    </row>
    <row r="160" spans="1:15" customFormat="1" ht="30" customHeight="1" x14ac:dyDescent="0.35">
      <c r="A160" s="595" t="s">
        <v>315</v>
      </c>
      <c r="B160" s="595"/>
      <c r="C160" s="595"/>
      <c r="D160" s="595"/>
      <c r="E160" s="595"/>
      <c r="F160" s="595"/>
      <c r="G160" s="595"/>
      <c r="H160" s="595"/>
      <c r="I160" s="595"/>
      <c r="J160" s="595"/>
      <c r="K160" s="592">
        <f>ROUND(K158*D14,2)</f>
        <v>3909996</v>
      </c>
      <c r="L160" s="593"/>
      <c r="M160" s="593"/>
      <c r="N160" s="594"/>
      <c r="O160" s="5"/>
    </row>
  </sheetData>
  <sheetProtection algorithmName="SHA-512" hashValue="1N1mygCiMFS6TB8RFsHEBZ37zihdcJmNDqXcZy8sKjjPPl5Fmo3AVvhe32tVN2jrZDvGOTfJrH9d6QnCgR8o2A==" saltValue="9rXfz2ghdP1Fjn20Xph/XQ==" spinCount="100000" sheet="1" objects="1" scenarios="1"/>
  <mergeCells count="304">
    <mergeCell ref="K42:N42"/>
    <mergeCell ref="A42:G42"/>
    <mergeCell ref="H42:J42"/>
    <mergeCell ref="A38:N38"/>
    <mergeCell ref="A36:N36"/>
    <mergeCell ref="K37:N37"/>
    <mergeCell ref="K39:N39"/>
    <mergeCell ref="H39:J39"/>
    <mergeCell ref="H40:J40"/>
    <mergeCell ref="H41:J41"/>
    <mergeCell ref="A39:G39"/>
    <mergeCell ref="B40:G40"/>
    <mergeCell ref="B41:G41"/>
    <mergeCell ref="K40:N40"/>
    <mergeCell ref="K41:N41"/>
    <mergeCell ref="A13:B14"/>
    <mergeCell ref="K19:N19"/>
    <mergeCell ref="K20:N20"/>
    <mergeCell ref="K22:N22"/>
    <mergeCell ref="A9:N9"/>
    <mergeCell ref="A11:N11"/>
    <mergeCell ref="A1:N1"/>
    <mergeCell ref="A3:N3"/>
    <mergeCell ref="H5:I5"/>
    <mergeCell ref="A7:C7"/>
    <mergeCell ref="D7:N7"/>
    <mergeCell ref="C5:D5"/>
    <mergeCell ref="E5:F5"/>
    <mergeCell ref="K5:N5"/>
    <mergeCell ref="K17:N17"/>
    <mergeCell ref="K21:N21"/>
    <mergeCell ref="A140:N140"/>
    <mergeCell ref="A141:N141"/>
    <mergeCell ref="K142:N142"/>
    <mergeCell ref="K143:N143"/>
    <mergeCell ref="K144:N144"/>
    <mergeCell ref="K145:N145"/>
    <mergeCell ref="K146:N146"/>
    <mergeCell ref="K147:N147"/>
    <mergeCell ref="K148:N148"/>
    <mergeCell ref="A102:A103"/>
    <mergeCell ref="A104:A105"/>
    <mergeCell ref="A106:A107"/>
    <mergeCell ref="D106:E106"/>
    <mergeCell ref="D107:E107"/>
    <mergeCell ref="B108:J108"/>
    <mergeCell ref="K108:N108"/>
    <mergeCell ref="A130:F130"/>
    <mergeCell ref="A122:N122"/>
    <mergeCell ref="A123:J124"/>
    <mergeCell ref="K123:N123"/>
    <mergeCell ref="K124:N124"/>
    <mergeCell ref="K125:N125"/>
    <mergeCell ref="K126:N126"/>
    <mergeCell ref="A126:J126"/>
    <mergeCell ref="A128:N128"/>
    <mergeCell ref="K129:N129"/>
    <mergeCell ref="K130:N130"/>
    <mergeCell ref="D102:E102"/>
    <mergeCell ref="D103:E103"/>
    <mergeCell ref="D104:E104"/>
    <mergeCell ref="D105:E105"/>
    <mergeCell ref="B106:C107"/>
    <mergeCell ref="B104:C105"/>
    <mergeCell ref="A98:A99"/>
    <mergeCell ref="A100:A101"/>
    <mergeCell ref="A94:A95"/>
    <mergeCell ref="A96:A97"/>
    <mergeCell ref="G95:H95"/>
    <mergeCell ref="I95:J95"/>
    <mergeCell ref="G96:H96"/>
    <mergeCell ref="I96:J96"/>
    <mergeCell ref="D94:E94"/>
    <mergeCell ref="D95:E95"/>
    <mergeCell ref="D97:E97"/>
    <mergeCell ref="D96:E96"/>
    <mergeCell ref="D98:E98"/>
    <mergeCell ref="D100:E100"/>
    <mergeCell ref="D99:E99"/>
    <mergeCell ref="D101:E101"/>
    <mergeCell ref="G101:H101"/>
    <mergeCell ref="K46:N46"/>
    <mergeCell ref="A84:A85"/>
    <mergeCell ref="A70:N70"/>
    <mergeCell ref="K71:N71"/>
    <mergeCell ref="K72:N72"/>
    <mergeCell ref="A71:J72"/>
    <mergeCell ref="A73:A74"/>
    <mergeCell ref="B73:J73"/>
    <mergeCell ref="K73:N74"/>
    <mergeCell ref="H74:J74"/>
    <mergeCell ref="B74:G74"/>
    <mergeCell ref="B75:J75"/>
    <mergeCell ref="B76:J76"/>
    <mergeCell ref="B77:J77"/>
    <mergeCell ref="B78:J78"/>
    <mergeCell ref="K75:N75"/>
    <mergeCell ref="K76:N76"/>
    <mergeCell ref="H46:J46"/>
    <mergeCell ref="H47:J47"/>
    <mergeCell ref="H48:J48"/>
    <mergeCell ref="H49:J49"/>
    <mergeCell ref="H50:J50"/>
    <mergeCell ref="H51:J51"/>
    <mergeCell ref="H52:J52"/>
    <mergeCell ref="A43:G43"/>
    <mergeCell ref="A16:N16"/>
    <mergeCell ref="A35:N35"/>
    <mergeCell ref="A27:N27"/>
    <mergeCell ref="K18:N18"/>
    <mergeCell ref="A28:N28"/>
    <mergeCell ref="K29:N29"/>
    <mergeCell ref="A44:N44"/>
    <mergeCell ref="H45:J45"/>
    <mergeCell ref="K45:N45"/>
    <mergeCell ref="K23:N23"/>
    <mergeCell ref="K24:N24"/>
    <mergeCell ref="K25:N25"/>
    <mergeCell ref="K26:N26"/>
    <mergeCell ref="K30:N30"/>
    <mergeCell ref="B31:J31"/>
    <mergeCell ref="A29:J30"/>
    <mergeCell ref="B32:J32"/>
    <mergeCell ref="B33:J33"/>
    <mergeCell ref="K31:N31"/>
    <mergeCell ref="K32:N32"/>
    <mergeCell ref="K33:N33"/>
    <mergeCell ref="K34:N34"/>
    <mergeCell ref="A34:J34"/>
    <mergeCell ref="H53:J53"/>
    <mergeCell ref="H54:J54"/>
    <mergeCell ref="A54:G54"/>
    <mergeCell ref="A56:N56"/>
    <mergeCell ref="K57:N57"/>
    <mergeCell ref="K58:N58"/>
    <mergeCell ref="K59:N59"/>
    <mergeCell ref="K61:N61"/>
    <mergeCell ref="K62:N62"/>
    <mergeCell ref="K47:N47"/>
    <mergeCell ref="K48:N48"/>
    <mergeCell ref="K49:N49"/>
    <mergeCell ref="K50:N50"/>
    <mergeCell ref="K51:N51"/>
    <mergeCell ref="K52:N52"/>
    <mergeCell ref="K53:N53"/>
    <mergeCell ref="K54:N54"/>
    <mergeCell ref="K63:N63"/>
    <mergeCell ref="K64:N64"/>
    <mergeCell ref="K60:N60"/>
    <mergeCell ref="K65:N65"/>
    <mergeCell ref="K66:N66"/>
    <mergeCell ref="K67:N67"/>
    <mergeCell ref="K68:N68"/>
    <mergeCell ref="A67:J67"/>
    <mergeCell ref="A68:J68"/>
    <mergeCell ref="I94:J94"/>
    <mergeCell ref="G94:H94"/>
    <mergeCell ref="K77:N77"/>
    <mergeCell ref="K78:N78"/>
    <mergeCell ref="K79:N79"/>
    <mergeCell ref="A79:J79"/>
    <mergeCell ref="A81:N81"/>
    <mergeCell ref="K82:N82"/>
    <mergeCell ref="K83:N83"/>
    <mergeCell ref="A82:J83"/>
    <mergeCell ref="I84:J84"/>
    <mergeCell ref="G84:H84"/>
    <mergeCell ref="G85:H85"/>
    <mergeCell ref="I85:J85"/>
    <mergeCell ref="D84:E84"/>
    <mergeCell ref="D85:E85"/>
    <mergeCell ref="B84:C85"/>
    <mergeCell ref="A90:A91"/>
    <mergeCell ref="A92:A93"/>
    <mergeCell ref="A86:A87"/>
    <mergeCell ref="A88:A89"/>
    <mergeCell ref="G86:H86"/>
    <mergeCell ref="G87:H87"/>
    <mergeCell ref="G88:H88"/>
    <mergeCell ref="D87:E87"/>
    <mergeCell ref="D86:E86"/>
    <mergeCell ref="B86:C87"/>
    <mergeCell ref="B88:C89"/>
    <mergeCell ref="B90:C91"/>
    <mergeCell ref="B92:C93"/>
    <mergeCell ref="K84:N85"/>
    <mergeCell ref="D88:E88"/>
    <mergeCell ref="D89:E89"/>
    <mergeCell ref="D90:E90"/>
    <mergeCell ref="D91:E91"/>
    <mergeCell ref="D92:E92"/>
    <mergeCell ref="D93:E93"/>
    <mergeCell ref="I89:J89"/>
    <mergeCell ref="I90:J90"/>
    <mergeCell ref="I91:J91"/>
    <mergeCell ref="I92:J92"/>
    <mergeCell ref="G91:H91"/>
    <mergeCell ref="G92:H92"/>
    <mergeCell ref="G93:H93"/>
    <mergeCell ref="I93:J93"/>
    <mergeCell ref="G89:H89"/>
    <mergeCell ref="G90:H90"/>
    <mergeCell ref="I86:J86"/>
    <mergeCell ref="I87:J87"/>
    <mergeCell ref="I88:J88"/>
    <mergeCell ref="K86:N87"/>
    <mergeCell ref="K88:N89"/>
    <mergeCell ref="K90:N91"/>
    <mergeCell ref="K92:N93"/>
    <mergeCell ref="B102:C103"/>
    <mergeCell ref="B100:C101"/>
    <mergeCell ref="B98:C99"/>
    <mergeCell ref="B96:C97"/>
    <mergeCell ref="B94:C95"/>
    <mergeCell ref="K98:N99"/>
    <mergeCell ref="K100:N101"/>
    <mergeCell ref="K102:N103"/>
    <mergeCell ref="K104:N105"/>
    <mergeCell ref="K94:N95"/>
    <mergeCell ref="K96:N97"/>
    <mergeCell ref="G97:H97"/>
    <mergeCell ref="I97:J97"/>
    <mergeCell ref="G98:H98"/>
    <mergeCell ref="G99:H99"/>
    <mergeCell ref="I98:J98"/>
    <mergeCell ref="I99:J99"/>
    <mergeCell ref="G100:H100"/>
    <mergeCell ref="I100:J100"/>
    <mergeCell ref="G106:H106"/>
    <mergeCell ref="G107:H107"/>
    <mergeCell ref="I106:J106"/>
    <mergeCell ref="I107:J107"/>
    <mergeCell ref="K106:N107"/>
    <mergeCell ref="I101:J101"/>
    <mergeCell ref="G102:H102"/>
    <mergeCell ref="G103:H103"/>
    <mergeCell ref="I102:J102"/>
    <mergeCell ref="I103:J103"/>
    <mergeCell ref="I104:J104"/>
    <mergeCell ref="G104:H104"/>
    <mergeCell ref="I105:J105"/>
    <mergeCell ref="G105:H105"/>
    <mergeCell ref="A109:J109"/>
    <mergeCell ref="K109:N109"/>
    <mergeCell ref="B110:J110"/>
    <mergeCell ref="K110:N110"/>
    <mergeCell ref="H111:J111"/>
    <mergeCell ref="H112:J112"/>
    <mergeCell ref="B111:G111"/>
    <mergeCell ref="B112:G112"/>
    <mergeCell ref="K111:N111"/>
    <mergeCell ref="K112:N112"/>
    <mergeCell ref="A113:J113"/>
    <mergeCell ref="K113:N113"/>
    <mergeCell ref="A115:N115"/>
    <mergeCell ref="K116:N116"/>
    <mergeCell ref="K117:N117"/>
    <mergeCell ref="B117:J117"/>
    <mergeCell ref="A118:J118"/>
    <mergeCell ref="K118:N118"/>
    <mergeCell ref="A120:J120"/>
    <mergeCell ref="K120:N120"/>
    <mergeCell ref="K136:N136"/>
    <mergeCell ref="K137:N137"/>
    <mergeCell ref="K138:N138"/>
    <mergeCell ref="K139:N139"/>
    <mergeCell ref="H133:J133"/>
    <mergeCell ref="H134:J134"/>
    <mergeCell ref="H135:J135"/>
    <mergeCell ref="H136:J136"/>
    <mergeCell ref="B138:J138"/>
    <mergeCell ref="A139:J139"/>
    <mergeCell ref="B133:C137"/>
    <mergeCell ref="D134:D137"/>
    <mergeCell ref="E136:F136"/>
    <mergeCell ref="E137:G137"/>
    <mergeCell ref="H137:J137"/>
    <mergeCell ref="A133:A138"/>
    <mergeCell ref="H132:J132"/>
    <mergeCell ref="E132:F132"/>
    <mergeCell ref="E131:F131"/>
    <mergeCell ref="H130:J130"/>
    <mergeCell ref="E133:F135"/>
    <mergeCell ref="H131:J131"/>
    <mergeCell ref="K133:N133"/>
    <mergeCell ref="K134:N134"/>
    <mergeCell ref="K135:N135"/>
    <mergeCell ref="K131:N131"/>
    <mergeCell ref="K132:N132"/>
    <mergeCell ref="K160:N160"/>
    <mergeCell ref="A160:J160"/>
    <mergeCell ref="K149:N149"/>
    <mergeCell ref="A149:J149"/>
    <mergeCell ref="A151:N151"/>
    <mergeCell ref="A152:N152"/>
    <mergeCell ref="K153:N153"/>
    <mergeCell ref="A158:J158"/>
    <mergeCell ref="K158:N158"/>
    <mergeCell ref="K154:N154"/>
    <mergeCell ref="K155:N155"/>
    <mergeCell ref="K156:N156"/>
    <mergeCell ref="K157:N157"/>
    <mergeCell ref="A153:J153"/>
    <mergeCell ref="A150:G150"/>
  </mergeCells>
  <printOptions horizontalCentered="1" verticalCentered="1"/>
  <pageMargins left="0.7" right="0.51181102362204722" top="0.78740157480314965" bottom="0.78740157480314965" header="0.31496062992125984" footer="0.31496062992125984"/>
  <pageSetup paperSize="9" scale="40" fitToHeight="0"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160"/>
  <sheetViews>
    <sheetView showGridLines="0" topLeftCell="A16" zoomScaleNormal="100" workbookViewId="0">
      <selection activeCell="K31" sqref="K31:N3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7265625" style="5" customWidth="1"/>
    <col min="16" max="16" width="0" style="5" hidden="1" customWidth="1"/>
    <col min="17" max="17" width="0.26953125" style="5" customWidth="1"/>
    <col min="18" max="18" width="1.26953125" style="5" customWidth="1"/>
    <col min="19" max="16384" width="9.1796875" style="5"/>
  </cols>
  <sheetData>
    <row r="1" spans="1:19" s="186" customFormat="1" ht="40" customHeight="1" x14ac:dyDescent="0.35">
      <c r="A1" s="402" t="s">
        <v>345</v>
      </c>
      <c r="B1" s="402"/>
      <c r="C1" s="402"/>
      <c r="D1" s="402"/>
      <c r="E1" s="402"/>
      <c r="F1" s="402"/>
      <c r="G1" s="402"/>
      <c r="H1" s="402"/>
      <c r="I1" s="402"/>
      <c r="J1" s="402"/>
      <c r="K1" s="402"/>
      <c r="L1" s="402"/>
      <c r="M1" s="402"/>
      <c r="N1" s="402"/>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403"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442" t="s">
        <v>248</v>
      </c>
      <c r="D5" s="442"/>
      <c r="E5" s="443"/>
      <c r="F5" s="443"/>
      <c r="G5" s="213" t="s">
        <v>249</v>
      </c>
      <c r="H5" s="475"/>
      <c r="I5" s="475"/>
      <c r="J5" s="213" t="s">
        <v>250</v>
      </c>
      <c r="K5" s="728"/>
      <c r="L5" s="728"/>
      <c r="M5" s="728"/>
      <c r="N5" s="728"/>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410" t="s">
        <v>251</v>
      </c>
      <c r="B7" s="411"/>
      <c r="C7" s="589"/>
      <c r="D7" s="407"/>
      <c r="E7" s="407"/>
      <c r="F7" s="407"/>
      <c r="G7" s="407"/>
      <c r="H7" s="407"/>
      <c r="I7" s="407"/>
      <c r="J7" s="407"/>
      <c r="K7" s="407"/>
      <c r="L7" s="407"/>
      <c r="M7" s="407"/>
      <c r="N7" s="407"/>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726" t="s">
        <v>129</v>
      </c>
      <c r="B9" s="726"/>
      <c r="C9" s="726"/>
      <c r="D9" s="726"/>
      <c r="E9" s="726"/>
      <c r="F9" s="726"/>
      <c r="G9" s="726"/>
      <c r="H9" s="726"/>
      <c r="I9" s="726"/>
      <c r="J9" s="726"/>
      <c r="K9" s="726"/>
      <c r="L9" s="726"/>
      <c r="M9" s="726"/>
      <c r="N9" s="726"/>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727" t="s">
        <v>166</v>
      </c>
      <c r="B11" s="727"/>
      <c r="C11" s="727"/>
      <c r="D11" s="727"/>
      <c r="E11" s="727"/>
      <c r="F11" s="727"/>
      <c r="G11" s="727"/>
      <c r="H11" s="727"/>
      <c r="I11" s="727"/>
      <c r="J11" s="727"/>
      <c r="K11" s="727"/>
      <c r="L11" s="727"/>
      <c r="M11" s="727"/>
      <c r="N11" s="727"/>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450" t="s">
        <v>316</v>
      </c>
      <c r="B13" s="451"/>
      <c r="C13" s="200" t="s">
        <v>254</v>
      </c>
      <c r="D13" s="201">
        <v>5</v>
      </c>
      <c r="E13" s="197"/>
      <c r="F13" s="197"/>
      <c r="G13" s="197"/>
      <c r="H13" s="197"/>
      <c r="I13" s="197"/>
      <c r="O13" s="198"/>
      <c r="P13" s="190"/>
      <c r="Q13" s="198"/>
      <c r="R13" s="199"/>
      <c r="S13" s="182"/>
    </row>
    <row r="14" spans="1:19" customFormat="1" ht="28" customHeight="1" x14ac:dyDescent="0.35">
      <c r="A14" s="452"/>
      <c r="B14" s="453"/>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694" t="s">
        <v>275</v>
      </c>
      <c r="B16" s="694"/>
      <c r="C16" s="694"/>
      <c r="D16" s="694"/>
      <c r="E16" s="694"/>
      <c r="F16" s="694"/>
      <c r="G16" s="694"/>
      <c r="H16" s="694"/>
      <c r="I16" s="694"/>
      <c r="J16" s="694"/>
      <c r="K16" s="694"/>
      <c r="L16" s="694"/>
      <c r="M16" s="694"/>
      <c r="N16" s="694"/>
      <c r="O16" s="206"/>
      <c r="P16" s="206"/>
      <c r="Q16" s="206"/>
      <c r="R16" s="206"/>
    </row>
    <row r="17" spans="1:14" s="8" customFormat="1" ht="20" customHeight="1" x14ac:dyDescent="0.35">
      <c r="A17" s="97" t="s">
        <v>19</v>
      </c>
      <c r="B17" s="147" t="s">
        <v>60</v>
      </c>
      <c r="C17" s="148"/>
      <c r="D17" s="148"/>
      <c r="E17" s="148"/>
      <c r="F17" s="148"/>
      <c r="G17" s="148"/>
      <c r="H17" s="148"/>
      <c r="I17" s="148"/>
      <c r="J17" s="258"/>
      <c r="K17" s="606" t="s">
        <v>276</v>
      </c>
      <c r="L17" s="606"/>
      <c r="M17" s="606"/>
      <c r="N17" s="606"/>
    </row>
    <row r="18" spans="1:14" s="8" customFormat="1" ht="34.5" customHeight="1" x14ac:dyDescent="0.35">
      <c r="A18" s="97" t="s">
        <v>21</v>
      </c>
      <c r="B18" s="144" t="s">
        <v>277</v>
      </c>
      <c r="C18" s="145"/>
      <c r="D18" s="145"/>
      <c r="E18" s="145"/>
      <c r="F18" s="145"/>
      <c r="G18" s="145"/>
      <c r="H18" s="145"/>
      <c r="I18" s="145"/>
      <c r="J18" s="146"/>
      <c r="K18" s="665" t="str">
        <f>'Postos e CCT'!H35</f>
        <v>Termo Aditivo ES000026-2026 à CCT ES000055-2025</v>
      </c>
      <c r="L18" s="665"/>
      <c r="M18" s="665"/>
      <c r="N18" s="665"/>
    </row>
    <row r="19" spans="1:14" s="8" customFormat="1" ht="20" customHeight="1" x14ac:dyDescent="0.35">
      <c r="A19" s="231" t="s">
        <v>23</v>
      </c>
      <c r="B19" s="147" t="s">
        <v>61</v>
      </c>
      <c r="C19" s="257"/>
      <c r="D19" s="259"/>
      <c r="E19" s="259"/>
      <c r="F19" s="259"/>
      <c r="G19" s="259"/>
      <c r="H19" s="259"/>
      <c r="I19" s="259"/>
      <c r="J19" s="260"/>
      <c r="K19" s="698">
        <f>'Postos e CCT'!N35</f>
        <v>2026</v>
      </c>
      <c r="L19" s="469"/>
      <c r="M19" s="469"/>
      <c r="N19" s="469"/>
    </row>
    <row r="20" spans="1:14" s="8" customFormat="1" ht="20" customHeight="1" x14ac:dyDescent="0.35">
      <c r="A20" s="231" t="s">
        <v>25</v>
      </c>
      <c r="B20" s="147" t="s">
        <v>62</v>
      </c>
      <c r="C20" s="257"/>
      <c r="D20" s="148"/>
      <c r="E20" s="148"/>
      <c r="F20" s="148"/>
      <c r="G20" s="148"/>
      <c r="H20" s="148"/>
      <c r="I20" s="148"/>
      <c r="J20" s="258"/>
      <c r="K20" s="698" t="str">
        <f>'Postos e CCT'!K35</f>
        <v>Mensageiro</v>
      </c>
      <c r="L20" s="469"/>
      <c r="M20" s="469"/>
      <c r="N20" s="469"/>
    </row>
    <row r="21" spans="1:14" s="8" customFormat="1" ht="20" customHeight="1" x14ac:dyDescent="0.35">
      <c r="A21" s="231" t="s">
        <v>27</v>
      </c>
      <c r="B21" s="147" t="s">
        <v>278</v>
      </c>
      <c r="C21" s="257"/>
      <c r="D21" s="148"/>
      <c r="E21" s="148"/>
      <c r="F21" s="148"/>
      <c r="G21" s="148"/>
      <c r="H21" s="148"/>
      <c r="I21" s="148"/>
      <c r="J21" s="258"/>
      <c r="K21" s="729">
        <f>'Postos e CCT'!H16</f>
        <v>40</v>
      </c>
      <c r="L21" s="729"/>
      <c r="M21" s="729"/>
      <c r="N21" s="698"/>
    </row>
    <row r="22" spans="1:14" s="8" customFormat="1" ht="20" customHeight="1" x14ac:dyDescent="0.35">
      <c r="A22" s="231" t="s">
        <v>29</v>
      </c>
      <c r="B22" s="147" t="s">
        <v>63</v>
      </c>
      <c r="C22" s="257"/>
      <c r="D22" s="148"/>
      <c r="E22" s="148"/>
      <c r="F22" s="148"/>
      <c r="G22" s="148"/>
      <c r="H22" s="148"/>
      <c r="I22" s="148"/>
      <c r="J22" s="258"/>
      <c r="K22" s="698" t="str">
        <f>'Postos e CCT'!H15</f>
        <v>4122-05</v>
      </c>
      <c r="L22" s="469"/>
      <c r="M22" s="469"/>
      <c r="N22" s="469"/>
    </row>
    <row r="23" spans="1:14" s="8" customFormat="1" ht="20" customHeight="1" x14ac:dyDescent="0.35">
      <c r="A23" s="231" t="s">
        <v>31</v>
      </c>
      <c r="B23" s="147" t="s">
        <v>64</v>
      </c>
      <c r="C23" s="257"/>
      <c r="D23" s="148"/>
      <c r="E23" s="148"/>
      <c r="F23" s="148"/>
      <c r="G23" s="148"/>
      <c r="H23" s="148"/>
      <c r="I23" s="148"/>
      <c r="J23" s="258"/>
      <c r="K23" s="698" t="str">
        <f>'Postos e CCT'!O35</f>
        <v>1 de Janeiro</v>
      </c>
      <c r="L23" s="469"/>
      <c r="M23" s="469"/>
      <c r="N23" s="469"/>
    </row>
    <row r="24" spans="1:14" s="8" customFormat="1" ht="20" customHeight="1" x14ac:dyDescent="0.35">
      <c r="A24" s="261" t="s">
        <v>33</v>
      </c>
      <c r="B24" s="147" t="s">
        <v>65</v>
      </c>
      <c r="C24" s="257"/>
      <c r="D24" s="148"/>
      <c r="E24" s="148"/>
      <c r="F24" s="148"/>
      <c r="G24" s="148"/>
      <c r="H24" s="148"/>
      <c r="I24" s="148"/>
      <c r="J24" s="258"/>
      <c r="K24" s="629">
        <f>'Postos e CCT'!P35</f>
        <v>1682.7</v>
      </c>
      <c r="L24" s="461"/>
      <c r="M24" s="461"/>
      <c r="N24" s="461"/>
    </row>
    <row r="25" spans="1:14" ht="20" customHeight="1" x14ac:dyDescent="0.35">
      <c r="A25" s="231" t="s">
        <v>53</v>
      </c>
      <c r="B25" s="147" t="s">
        <v>67</v>
      </c>
      <c r="C25" s="76"/>
      <c r="D25" s="148"/>
      <c r="E25" s="148"/>
      <c r="F25" s="148"/>
      <c r="G25" s="148"/>
      <c r="H25" s="148"/>
      <c r="I25" s="148"/>
      <c r="J25" s="258"/>
      <c r="K25" s="699" t="s">
        <v>141</v>
      </c>
      <c r="L25" s="612"/>
      <c r="M25" s="612"/>
      <c r="N25" s="612"/>
    </row>
    <row r="26" spans="1:14" ht="20" customHeight="1" x14ac:dyDescent="0.35">
      <c r="A26" s="231" t="s">
        <v>55</v>
      </c>
      <c r="B26" s="147" t="s">
        <v>68</v>
      </c>
      <c r="C26" s="76"/>
      <c r="D26" s="259"/>
      <c r="E26" s="259"/>
      <c r="F26" s="259"/>
      <c r="G26" s="259"/>
      <c r="H26" s="259"/>
      <c r="I26" s="259"/>
      <c r="J26" s="260"/>
      <c r="K26" s="700">
        <f>'Postos e CCT'!H26</f>
        <v>1</v>
      </c>
      <c r="L26" s="469"/>
      <c r="M26" s="469"/>
      <c r="N26" s="469"/>
    </row>
    <row r="27" spans="1:14" ht="8.25" customHeight="1" x14ac:dyDescent="0.3">
      <c r="A27" s="696"/>
      <c r="B27" s="695"/>
      <c r="C27" s="695"/>
      <c r="D27" s="695"/>
      <c r="E27" s="695"/>
      <c r="F27" s="695"/>
      <c r="G27" s="695"/>
      <c r="H27" s="695"/>
      <c r="I27" s="695"/>
      <c r="J27" s="695"/>
      <c r="K27" s="696"/>
      <c r="L27" s="696"/>
      <c r="M27" s="696"/>
      <c r="N27" s="696"/>
    </row>
    <row r="28" spans="1:14" ht="23.5" customHeight="1" x14ac:dyDescent="0.35">
      <c r="A28" s="697" t="s">
        <v>69</v>
      </c>
      <c r="B28" s="697"/>
      <c r="C28" s="697"/>
      <c r="D28" s="697"/>
      <c r="E28" s="697"/>
      <c r="F28" s="697"/>
      <c r="G28" s="697"/>
      <c r="H28" s="697"/>
      <c r="I28" s="697"/>
      <c r="J28" s="697"/>
      <c r="K28" s="697"/>
      <c r="L28" s="697"/>
      <c r="M28" s="697"/>
      <c r="N28" s="697"/>
    </row>
    <row r="29" spans="1:14" ht="25" customHeight="1" x14ac:dyDescent="0.35">
      <c r="A29" s="458"/>
      <c r="B29" s="458"/>
      <c r="C29" s="458"/>
      <c r="D29" s="458"/>
      <c r="E29" s="458"/>
      <c r="F29" s="458"/>
      <c r="G29" s="458"/>
      <c r="H29" s="458"/>
      <c r="I29" s="458"/>
      <c r="J29" s="458"/>
      <c r="K29" s="606" t="s">
        <v>264</v>
      </c>
      <c r="L29" s="606"/>
      <c r="M29" s="606"/>
      <c r="N29" s="606"/>
    </row>
    <row r="30" spans="1:14" ht="19.5" customHeight="1" x14ac:dyDescent="0.35">
      <c r="A30" s="458"/>
      <c r="B30" s="458"/>
      <c r="C30" s="458"/>
      <c r="D30" s="458"/>
      <c r="E30" s="458"/>
      <c r="F30" s="458"/>
      <c r="G30" s="458"/>
      <c r="H30" s="458"/>
      <c r="I30" s="458"/>
      <c r="J30" s="458"/>
      <c r="K30" s="622" t="s">
        <v>70</v>
      </c>
      <c r="L30" s="622"/>
      <c r="M30" s="622"/>
      <c r="N30" s="622"/>
    </row>
    <row r="31" spans="1:14" ht="20" customHeight="1" x14ac:dyDescent="0.35">
      <c r="A31" s="143" t="s">
        <v>19</v>
      </c>
      <c r="B31" s="701" t="s">
        <v>164</v>
      </c>
      <c r="C31" s="702"/>
      <c r="D31" s="702"/>
      <c r="E31" s="702"/>
      <c r="F31" s="702"/>
      <c r="G31" s="702"/>
      <c r="H31" s="702"/>
      <c r="I31" s="702"/>
      <c r="J31" s="703"/>
      <c r="K31" s="461">
        <f>K24</f>
        <v>1682.7</v>
      </c>
      <c r="L31" s="461"/>
      <c r="M31" s="461"/>
      <c r="N31" s="461"/>
    </row>
    <row r="32" spans="1:14" ht="20" customHeight="1" x14ac:dyDescent="0.35">
      <c r="A32" s="97" t="s">
        <v>21</v>
      </c>
      <c r="B32" s="704" t="s">
        <v>71</v>
      </c>
      <c r="C32" s="704"/>
      <c r="D32" s="704"/>
      <c r="E32" s="704"/>
      <c r="F32" s="704"/>
      <c r="G32" s="704"/>
      <c r="H32" s="704"/>
      <c r="I32" s="704"/>
      <c r="J32" s="704"/>
      <c r="K32" s="501"/>
      <c r="L32" s="501"/>
      <c r="M32" s="501"/>
      <c r="N32" s="501"/>
    </row>
    <row r="33" spans="1:14" ht="20" customHeight="1" x14ac:dyDescent="0.35">
      <c r="A33" s="97" t="s">
        <v>23</v>
      </c>
      <c r="B33" s="704" t="s">
        <v>71</v>
      </c>
      <c r="C33" s="704"/>
      <c r="D33" s="704"/>
      <c r="E33" s="704"/>
      <c r="F33" s="704"/>
      <c r="G33" s="704"/>
      <c r="H33" s="704"/>
      <c r="I33" s="704"/>
      <c r="J33" s="704"/>
      <c r="K33" s="501"/>
      <c r="L33" s="501"/>
      <c r="M33" s="501"/>
      <c r="N33" s="501"/>
    </row>
    <row r="34" spans="1:14" ht="23.5" customHeight="1" x14ac:dyDescent="0.35">
      <c r="A34" s="705" t="s">
        <v>72</v>
      </c>
      <c r="B34" s="706"/>
      <c r="C34" s="706"/>
      <c r="D34" s="706"/>
      <c r="E34" s="706"/>
      <c r="F34" s="706"/>
      <c r="G34" s="706"/>
      <c r="H34" s="706"/>
      <c r="I34" s="706"/>
      <c r="J34" s="650"/>
      <c r="K34" s="674">
        <f>ROUND(SUM(K31:N33),2)</f>
        <v>1682.7</v>
      </c>
      <c r="L34" s="674"/>
      <c r="M34" s="674"/>
      <c r="N34" s="674"/>
    </row>
    <row r="35" spans="1:14" ht="7.5" customHeight="1" x14ac:dyDescent="0.3">
      <c r="A35" s="695"/>
      <c r="B35" s="695"/>
      <c r="C35" s="695"/>
      <c r="D35" s="695"/>
      <c r="E35" s="695"/>
      <c r="F35" s="695"/>
      <c r="G35" s="695"/>
      <c r="H35" s="695"/>
      <c r="I35" s="695"/>
      <c r="J35" s="695"/>
      <c r="K35" s="696"/>
      <c r="L35" s="696"/>
      <c r="M35" s="696"/>
      <c r="N35" s="696"/>
    </row>
    <row r="36" spans="1:14" ht="23.5" customHeight="1" x14ac:dyDescent="0.35">
      <c r="A36" s="651" t="s">
        <v>73</v>
      </c>
      <c r="B36" s="651"/>
      <c r="C36" s="651"/>
      <c r="D36" s="651"/>
      <c r="E36" s="651"/>
      <c r="F36" s="651"/>
      <c r="G36" s="651"/>
      <c r="H36" s="651"/>
      <c r="I36" s="651"/>
      <c r="J36" s="651"/>
      <c r="K36" s="651"/>
      <c r="L36" s="651"/>
      <c r="M36" s="651"/>
      <c r="N36" s="651"/>
    </row>
    <row r="37" spans="1:14" ht="25" customHeight="1" x14ac:dyDescent="0.35">
      <c r="A37" s="149"/>
      <c r="B37" s="150"/>
      <c r="C37" s="150"/>
      <c r="D37" s="150"/>
      <c r="E37" s="150"/>
      <c r="F37" s="150"/>
      <c r="K37" s="676" t="s">
        <v>264</v>
      </c>
      <c r="L37" s="676"/>
      <c r="M37" s="676"/>
      <c r="N37" s="676"/>
    </row>
    <row r="38" spans="1:14" ht="20" customHeight="1" x14ac:dyDescent="0.35">
      <c r="A38" s="646" t="s">
        <v>74</v>
      </c>
      <c r="B38" s="646"/>
      <c r="C38" s="646"/>
      <c r="D38" s="646"/>
      <c r="E38" s="646"/>
      <c r="F38" s="646"/>
      <c r="G38" s="646"/>
      <c r="H38" s="646"/>
      <c r="I38" s="646"/>
      <c r="J38" s="646"/>
      <c r="K38" s="646"/>
      <c r="L38" s="646"/>
      <c r="M38" s="646"/>
      <c r="N38" s="646"/>
    </row>
    <row r="39" spans="1:14" ht="20" customHeight="1" x14ac:dyDescent="0.35">
      <c r="A39" s="659"/>
      <c r="B39" s="659"/>
      <c r="C39" s="659"/>
      <c r="D39" s="659"/>
      <c r="E39" s="659"/>
      <c r="F39" s="659"/>
      <c r="G39" s="659"/>
      <c r="H39" s="622" t="s">
        <v>43</v>
      </c>
      <c r="I39" s="622"/>
      <c r="J39" s="622"/>
      <c r="K39" s="622" t="s">
        <v>70</v>
      </c>
      <c r="L39" s="622"/>
      <c r="M39" s="622"/>
      <c r="N39" s="622"/>
    </row>
    <row r="40" spans="1:14" ht="20" customHeight="1" x14ac:dyDescent="0.35">
      <c r="A40" s="143" t="s">
        <v>19</v>
      </c>
      <c r="B40" s="734" t="s">
        <v>75</v>
      </c>
      <c r="C40" s="734"/>
      <c r="D40" s="734"/>
      <c r="E40" s="734"/>
      <c r="F40" s="734"/>
      <c r="G40" s="734"/>
      <c r="H40" s="619">
        <v>8.3299999999999999E-2</v>
      </c>
      <c r="I40" s="619"/>
      <c r="J40" s="619"/>
      <c r="K40" s="461">
        <f>ROUND($H$40*K34,2)</f>
        <v>140.16999999999999</v>
      </c>
      <c r="L40" s="461"/>
      <c r="M40" s="461"/>
      <c r="N40" s="461"/>
    </row>
    <row r="41" spans="1:14" ht="20" customHeight="1" x14ac:dyDescent="0.35">
      <c r="A41" s="97" t="s">
        <v>21</v>
      </c>
      <c r="B41" s="734" t="s">
        <v>76</v>
      </c>
      <c r="C41" s="734"/>
      <c r="D41" s="734"/>
      <c r="E41" s="734"/>
      <c r="F41" s="734"/>
      <c r="G41" s="734"/>
      <c r="H41" s="733">
        <v>3.0249999999999999E-2</v>
      </c>
      <c r="I41" s="733"/>
      <c r="J41" s="733"/>
      <c r="K41" s="461">
        <f>ROUND($H$41*K34,2)</f>
        <v>50.9</v>
      </c>
      <c r="L41" s="461"/>
      <c r="M41" s="461"/>
      <c r="N41" s="461"/>
    </row>
    <row r="42" spans="1:14" ht="20" customHeight="1" x14ac:dyDescent="0.35">
      <c r="A42" s="731" t="s">
        <v>77</v>
      </c>
      <c r="B42" s="731"/>
      <c r="C42" s="731"/>
      <c r="D42" s="731"/>
      <c r="E42" s="731"/>
      <c r="F42" s="731"/>
      <c r="G42" s="731"/>
      <c r="H42" s="732">
        <f>SUM(H40:J41)</f>
        <v>0.11355</v>
      </c>
      <c r="I42" s="732"/>
      <c r="J42" s="732"/>
      <c r="K42" s="730">
        <f>ROUND(SUM(K40:N41),2)</f>
        <v>191.07</v>
      </c>
      <c r="L42" s="730"/>
      <c r="M42" s="730"/>
      <c r="N42" s="730"/>
    </row>
    <row r="43" spans="1:14" ht="7.5" customHeight="1" x14ac:dyDescent="0.35">
      <c r="A43" s="691"/>
      <c r="B43" s="692"/>
      <c r="C43" s="692"/>
      <c r="D43" s="692"/>
      <c r="E43" s="692"/>
      <c r="F43" s="693"/>
      <c r="G43" s="692"/>
      <c r="H43" s="218"/>
      <c r="I43" s="218"/>
      <c r="K43" s="218"/>
      <c r="N43" s="218"/>
    </row>
    <row r="44" spans="1:14" s="29" customFormat="1" ht="20" customHeight="1" x14ac:dyDescent="0.35">
      <c r="A44" s="646" t="s">
        <v>78</v>
      </c>
      <c r="B44" s="646"/>
      <c r="C44" s="646"/>
      <c r="D44" s="646"/>
      <c r="E44" s="646"/>
      <c r="F44" s="646"/>
      <c r="G44" s="646"/>
      <c r="H44" s="646"/>
      <c r="I44" s="646"/>
      <c r="J44" s="646"/>
      <c r="K44" s="646"/>
      <c r="L44" s="646"/>
      <c r="M44" s="646"/>
      <c r="N44" s="646"/>
    </row>
    <row r="45" spans="1:14" s="29" customFormat="1" ht="20" customHeight="1" x14ac:dyDescent="0.35">
      <c r="A45" s="156"/>
      <c r="B45" s="157"/>
      <c r="C45" s="157"/>
      <c r="D45" s="157"/>
      <c r="E45" s="255"/>
      <c r="F45" s="255"/>
      <c r="G45" s="256"/>
      <c r="H45" s="622" t="s">
        <v>43</v>
      </c>
      <c r="I45" s="622"/>
      <c r="J45" s="622"/>
      <c r="K45" s="622" t="s">
        <v>70</v>
      </c>
      <c r="L45" s="622"/>
      <c r="M45" s="622"/>
      <c r="N45" s="622"/>
    </row>
    <row r="46" spans="1:14" s="29" customFormat="1" ht="20" customHeight="1" x14ac:dyDescent="0.35">
      <c r="A46" s="233" t="s">
        <v>19</v>
      </c>
      <c r="B46" s="159" t="s">
        <v>20</v>
      </c>
      <c r="C46" s="160"/>
      <c r="D46" s="160"/>
      <c r="E46" s="160"/>
      <c r="F46" s="160"/>
      <c r="G46" s="263"/>
      <c r="H46" s="563">
        <v>0.2</v>
      </c>
      <c r="I46" s="563"/>
      <c r="J46" s="563"/>
      <c r="K46" s="539">
        <f t="shared" ref="K46:K53" si="0">ROUND(H46*$K$34,2)</f>
        <v>336.54</v>
      </c>
      <c r="L46" s="539"/>
      <c r="M46" s="539"/>
      <c r="N46" s="539"/>
    </row>
    <row r="47" spans="1:14" s="29" customFormat="1" ht="20" customHeight="1" x14ac:dyDescent="0.35">
      <c r="A47" s="158" t="s">
        <v>21</v>
      </c>
      <c r="B47" s="159" t="s">
        <v>22</v>
      </c>
      <c r="C47" s="255"/>
      <c r="D47" s="160"/>
      <c r="E47" s="229"/>
      <c r="F47" s="229"/>
      <c r="G47" s="230"/>
      <c r="H47" s="563">
        <v>2.5000000000000001E-2</v>
      </c>
      <c r="I47" s="563"/>
      <c r="J47" s="563"/>
      <c r="K47" s="539">
        <f t="shared" si="0"/>
        <v>42.07</v>
      </c>
      <c r="L47" s="539"/>
      <c r="M47" s="539"/>
      <c r="N47" s="539"/>
    </row>
    <row r="48" spans="1:14" s="29" customFormat="1" ht="20" customHeight="1" x14ac:dyDescent="0.35">
      <c r="A48" s="158" t="s">
        <v>23</v>
      </c>
      <c r="B48" s="159" t="s">
        <v>24</v>
      </c>
      <c r="C48" s="255"/>
      <c r="D48" s="264"/>
      <c r="E48" s="229"/>
      <c r="F48" s="229"/>
      <c r="G48" s="230"/>
      <c r="H48" s="711">
        <v>0.03</v>
      </c>
      <c r="I48" s="711"/>
      <c r="J48" s="711"/>
      <c r="K48" s="539">
        <f t="shared" si="0"/>
        <v>50.48</v>
      </c>
      <c r="L48" s="539"/>
      <c r="M48" s="539"/>
      <c r="N48" s="539"/>
    </row>
    <row r="49" spans="1:14" s="29" customFormat="1" ht="20" customHeight="1" x14ac:dyDescent="0.35">
      <c r="A49" s="158" t="s">
        <v>25</v>
      </c>
      <c r="B49" s="159" t="s">
        <v>26</v>
      </c>
      <c r="C49" s="255"/>
      <c r="D49" s="160"/>
      <c r="E49" s="229"/>
      <c r="F49" s="229"/>
      <c r="G49" s="230"/>
      <c r="H49" s="563">
        <v>1.4999999999999999E-2</v>
      </c>
      <c r="I49" s="563"/>
      <c r="J49" s="563"/>
      <c r="K49" s="539">
        <f t="shared" si="0"/>
        <v>25.24</v>
      </c>
      <c r="L49" s="539"/>
      <c r="M49" s="539"/>
      <c r="N49" s="539"/>
    </row>
    <row r="50" spans="1:14" s="29" customFormat="1" ht="20" customHeight="1" x14ac:dyDescent="0.35">
      <c r="A50" s="158" t="s">
        <v>27</v>
      </c>
      <c r="B50" s="159" t="s">
        <v>28</v>
      </c>
      <c r="C50" s="255"/>
      <c r="D50" s="160"/>
      <c r="E50" s="229"/>
      <c r="F50" s="229"/>
      <c r="G50" s="230"/>
      <c r="H50" s="563">
        <v>0.01</v>
      </c>
      <c r="I50" s="563"/>
      <c r="J50" s="563"/>
      <c r="K50" s="539">
        <f t="shared" si="0"/>
        <v>16.829999999999998</v>
      </c>
      <c r="L50" s="539"/>
      <c r="M50" s="539"/>
      <c r="N50" s="539"/>
    </row>
    <row r="51" spans="1:14" s="29" customFormat="1" ht="20" customHeight="1" x14ac:dyDescent="0.35">
      <c r="A51" s="158" t="s">
        <v>29</v>
      </c>
      <c r="B51" s="159" t="s">
        <v>30</v>
      </c>
      <c r="C51" s="255"/>
      <c r="D51" s="160"/>
      <c r="E51" s="229"/>
      <c r="F51" s="229"/>
      <c r="G51" s="230"/>
      <c r="H51" s="563">
        <v>6.0000000000000001E-3</v>
      </c>
      <c r="I51" s="563"/>
      <c r="J51" s="563"/>
      <c r="K51" s="539">
        <f t="shared" si="0"/>
        <v>10.1</v>
      </c>
      <c r="L51" s="539"/>
      <c r="M51" s="539"/>
      <c r="N51" s="539"/>
    </row>
    <row r="52" spans="1:14" s="29" customFormat="1" ht="20" customHeight="1" x14ac:dyDescent="0.35">
      <c r="A52" s="158" t="s">
        <v>31</v>
      </c>
      <c r="B52" s="159" t="s">
        <v>32</v>
      </c>
      <c r="C52" s="255"/>
      <c r="D52" s="160"/>
      <c r="E52" s="229"/>
      <c r="F52" s="229"/>
      <c r="G52" s="230"/>
      <c r="H52" s="563">
        <v>2E-3</v>
      </c>
      <c r="I52" s="563"/>
      <c r="J52" s="563"/>
      <c r="K52" s="539">
        <f t="shared" si="0"/>
        <v>3.37</v>
      </c>
      <c r="L52" s="539"/>
      <c r="M52" s="539"/>
      <c r="N52" s="539"/>
    </row>
    <row r="53" spans="1:14" s="29" customFormat="1" ht="20" customHeight="1" x14ac:dyDescent="0.35">
      <c r="A53" s="158" t="s">
        <v>33</v>
      </c>
      <c r="B53" s="159" t="s">
        <v>34</v>
      </c>
      <c r="C53" s="255"/>
      <c r="D53" s="160"/>
      <c r="E53" s="229"/>
      <c r="F53" s="229"/>
      <c r="G53" s="230"/>
      <c r="H53" s="563">
        <v>0.08</v>
      </c>
      <c r="I53" s="563"/>
      <c r="J53" s="563"/>
      <c r="K53" s="539">
        <f t="shared" si="0"/>
        <v>134.62</v>
      </c>
      <c r="L53" s="539"/>
      <c r="M53" s="539"/>
      <c r="N53" s="539"/>
    </row>
    <row r="54" spans="1:14" s="29" customFormat="1" ht="20" customHeight="1" x14ac:dyDescent="0.35">
      <c r="A54" s="684" t="s">
        <v>79</v>
      </c>
      <c r="B54" s="685"/>
      <c r="C54" s="685"/>
      <c r="D54" s="685"/>
      <c r="E54" s="685"/>
      <c r="F54" s="685"/>
      <c r="G54" s="686"/>
      <c r="H54" s="681">
        <f>SUM(H46:J53)</f>
        <v>0.36800000000000005</v>
      </c>
      <c r="I54" s="682"/>
      <c r="J54" s="683"/>
      <c r="K54" s="678">
        <f>ROUND(SUM(K46:N53),2)</f>
        <v>619.25</v>
      </c>
      <c r="L54" s="679"/>
      <c r="M54" s="679"/>
      <c r="N54" s="680"/>
    </row>
    <row r="55" spans="1:14" ht="8.25" customHeight="1" x14ac:dyDescent="0.35">
      <c r="A55" s="265"/>
      <c r="B55" s="266"/>
      <c r="C55" s="266"/>
      <c r="D55" s="266"/>
      <c r="E55" s="266"/>
      <c r="F55" s="266"/>
      <c r="G55" s="266"/>
    </row>
    <row r="56" spans="1:14" ht="20" customHeight="1" x14ac:dyDescent="0.35">
      <c r="A56" s="687" t="s">
        <v>80</v>
      </c>
      <c r="B56" s="688"/>
      <c r="C56" s="688"/>
      <c r="D56" s="688"/>
      <c r="E56" s="688"/>
      <c r="F56" s="688"/>
      <c r="G56" s="688"/>
      <c r="H56" s="688"/>
      <c r="I56" s="688"/>
      <c r="J56" s="688"/>
      <c r="K56" s="689"/>
      <c r="L56" s="689"/>
      <c r="M56" s="689"/>
      <c r="N56" s="690"/>
    </row>
    <row r="57" spans="1:14" ht="20" customHeight="1" x14ac:dyDescent="0.35">
      <c r="A57" s="159"/>
      <c r="B57" s="216"/>
      <c r="C57" s="216"/>
      <c r="D57" s="216"/>
      <c r="E57" s="216"/>
      <c r="F57" s="216"/>
      <c r="G57" s="269"/>
      <c r="H57" s="269"/>
      <c r="I57" s="269"/>
      <c r="J57" s="270"/>
      <c r="K57" s="677" t="s">
        <v>70</v>
      </c>
      <c r="L57" s="622"/>
      <c r="M57" s="622"/>
      <c r="N57" s="622"/>
    </row>
    <row r="58" spans="1:14" ht="20" customHeight="1" x14ac:dyDescent="0.35">
      <c r="A58" s="267" t="s">
        <v>19</v>
      </c>
      <c r="B58" s="152" t="s">
        <v>210</v>
      </c>
      <c r="C58" s="76"/>
      <c r="D58" s="153"/>
      <c r="E58" s="153"/>
      <c r="F58" s="153"/>
      <c r="G58" s="76"/>
      <c r="H58" s="76"/>
      <c r="I58" s="76"/>
      <c r="J58" s="77"/>
      <c r="K58" s="652">
        <f>'Benefícios e Tributos'!I20</f>
        <v>506.66</v>
      </c>
      <c r="L58" s="652"/>
      <c r="M58" s="652"/>
      <c r="N58" s="652"/>
    </row>
    <row r="59" spans="1:14" ht="20" customHeight="1" x14ac:dyDescent="0.35">
      <c r="A59" s="162" t="s">
        <v>21</v>
      </c>
      <c r="B59" s="152" t="s">
        <v>160</v>
      </c>
      <c r="C59" s="76"/>
      <c r="D59" s="153"/>
      <c r="E59" s="153"/>
      <c r="F59" s="153"/>
      <c r="G59" s="76"/>
      <c r="H59" s="76"/>
      <c r="I59" s="76"/>
      <c r="J59" s="77"/>
      <c r="K59" s="652">
        <f>'Benefícios e Tributos'!I23</f>
        <v>113.24</v>
      </c>
      <c r="L59" s="652"/>
      <c r="M59" s="652"/>
      <c r="N59" s="652"/>
    </row>
    <row r="60" spans="1:14" ht="20" customHeight="1" x14ac:dyDescent="0.35">
      <c r="A60" s="141" t="s">
        <v>23</v>
      </c>
      <c r="B60" s="268" t="s">
        <v>204</v>
      </c>
      <c r="D60" s="268"/>
      <c r="E60" s="268"/>
      <c r="F60" s="268"/>
      <c r="K60" s="652">
        <f>'Benefícios e Tributos'!I26</f>
        <v>110.17</v>
      </c>
      <c r="L60" s="652"/>
      <c r="M60" s="652"/>
      <c r="N60" s="652"/>
    </row>
    <row r="61" spans="1:14" ht="20" customHeight="1" x14ac:dyDescent="0.35">
      <c r="A61" s="162" t="s">
        <v>25</v>
      </c>
      <c r="B61" s="152" t="s">
        <v>308</v>
      </c>
      <c r="C61" s="226"/>
      <c r="D61" s="226"/>
      <c r="E61" s="226"/>
      <c r="F61" s="226"/>
      <c r="G61" s="226"/>
      <c r="H61" s="226"/>
      <c r="I61" s="226"/>
      <c r="J61" s="227"/>
      <c r="K61" s="652">
        <f>'Benefícios e Tributos'!I29</f>
        <v>105.328</v>
      </c>
      <c r="L61" s="652"/>
      <c r="M61" s="652"/>
      <c r="N61" s="652"/>
    </row>
    <row r="62" spans="1:14" ht="20" customHeight="1" x14ac:dyDescent="0.35">
      <c r="A62" s="162" t="s">
        <v>27</v>
      </c>
      <c r="B62" s="236" t="s">
        <v>185</v>
      </c>
      <c r="C62" s="76"/>
      <c r="D62" s="237"/>
      <c r="E62" s="237"/>
      <c r="F62" s="237"/>
      <c r="G62" s="76"/>
      <c r="H62" s="76"/>
      <c r="I62" s="76"/>
      <c r="J62" s="77"/>
      <c r="K62" s="652">
        <f>'Benefícios e Tributos'!I33</f>
        <v>5</v>
      </c>
      <c r="L62" s="652"/>
      <c r="M62" s="652"/>
      <c r="N62" s="652"/>
    </row>
    <row r="63" spans="1:14" ht="20" customHeight="1" x14ac:dyDescent="0.35">
      <c r="A63" s="162" t="s">
        <v>29</v>
      </c>
      <c r="B63" s="236" t="s">
        <v>187</v>
      </c>
      <c r="C63" s="76"/>
      <c r="D63" s="237"/>
      <c r="E63" s="237"/>
      <c r="F63" s="237"/>
      <c r="G63" s="76"/>
      <c r="H63" s="76"/>
      <c r="I63" s="76"/>
      <c r="J63" s="77"/>
      <c r="K63" s="652">
        <f>'Benefícios e Tributos'!I36</f>
        <v>11.03</v>
      </c>
      <c r="L63" s="652"/>
      <c r="M63" s="652"/>
      <c r="N63" s="652"/>
    </row>
    <row r="64" spans="1:14" ht="20" customHeight="1" x14ac:dyDescent="0.35">
      <c r="A64" s="162" t="s">
        <v>31</v>
      </c>
      <c r="B64" s="236" t="s">
        <v>188</v>
      </c>
      <c r="C64" s="76"/>
      <c r="D64" s="237"/>
      <c r="E64" s="237"/>
      <c r="F64" s="237"/>
      <c r="G64" s="76"/>
      <c r="H64" s="76"/>
      <c r="I64" s="76"/>
      <c r="J64" s="77"/>
      <c r="K64" s="652">
        <f>'Benefícios e Tributos'!I39</f>
        <v>8.4</v>
      </c>
      <c r="L64" s="652"/>
      <c r="M64" s="652"/>
      <c r="N64" s="652"/>
    </row>
    <row r="65" spans="1:15" ht="20" customHeight="1" x14ac:dyDescent="0.35">
      <c r="A65" s="162" t="s">
        <v>33</v>
      </c>
      <c r="B65" s="281" t="s">
        <v>81</v>
      </c>
      <c r="C65" s="282"/>
      <c r="D65" s="283"/>
      <c r="E65" s="283"/>
      <c r="F65" s="283"/>
      <c r="G65" s="282"/>
      <c r="H65" s="282"/>
      <c r="I65" s="282"/>
      <c r="J65" s="284"/>
      <c r="K65" s="673"/>
      <c r="L65" s="673"/>
      <c r="M65" s="673"/>
      <c r="N65" s="673"/>
    </row>
    <row r="66" spans="1:15" ht="20" customHeight="1" x14ac:dyDescent="0.35">
      <c r="A66" s="162" t="s">
        <v>53</v>
      </c>
      <c r="B66" s="281" t="s">
        <v>81</v>
      </c>
      <c r="C66" s="282"/>
      <c r="D66" s="283"/>
      <c r="E66" s="283"/>
      <c r="F66" s="283"/>
      <c r="G66" s="282"/>
      <c r="H66" s="282"/>
      <c r="I66" s="282"/>
      <c r="J66" s="284"/>
      <c r="K66" s="673"/>
      <c r="L66" s="673"/>
      <c r="M66" s="673"/>
      <c r="N66" s="673"/>
    </row>
    <row r="67" spans="1:15" ht="20" customHeight="1" x14ac:dyDescent="0.35">
      <c r="A67" s="646" t="s">
        <v>82</v>
      </c>
      <c r="B67" s="646"/>
      <c r="C67" s="646"/>
      <c r="D67" s="646"/>
      <c r="E67" s="646"/>
      <c r="F67" s="646"/>
      <c r="G67" s="646"/>
      <c r="H67" s="646"/>
      <c r="I67" s="646"/>
      <c r="J67" s="646"/>
      <c r="K67" s="647">
        <f>ROUND(SUM(K58:N66),2)</f>
        <v>859.83</v>
      </c>
      <c r="L67" s="647"/>
      <c r="M67" s="647"/>
      <c r="N67" s="647"/>
    </row>
    <row r="68" spans="1:15" ht="25" customHeight="1" x14ac:dyDescent="0.35">
      <c r="A68" s="657" t="s">
        <v>83</v>
      </c>
      <c r="B68" s="657"/>
      <c r="C68" s="657"/>
      <c r="D68" s="657"/>
      <c r="E68" s="657"/>
      <c r="F68" s="657"/>
      <c r="G68" s="657"/>
      <c r="H68" s="657"/>
      <c r="I68" s="657"/>
      <c r="J68" s="657"/>
      <c r="K68" s="674">
        <f>ROUND(SUM(K67,K54,K42),2)</f>
        <v>1670.15</v>
      </c>
      <c r="L68" s="674"/>
      <c r="M68" s="674"/>
      <c r="N68" s="674"/>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651" t="s">
        <v>84</v>
      </c>
      <c r="B70" s="651"/>
      <c r="C70" s="651"/>
      <c r="D70" s="651"/>
      <c r="E70" s="651"/>
      <c r="F70" s="651"/>
      <c r="G70" s="651"/>
      <c r="H70" s="651"/>
      <c r="I70" s="651"/>
      <c r="J70" s="651"/>
      <c r="K70" s="651"/>
      <c r="L70" s="651"/>
      <c r="M70" s="651"/>
      <c r="N70" s="651"/>
    </row>
    <row r="71" spans="1:15" ht="25" customHeight="1" x14ac:dyDescent="0.35">
      <c r="A71" s="458"/>
      <c r="B71" s="458"/>
      <c r="C71" s="458"/>
      <c r="D71" s="458"/>
      <c r="E71" s="458"/>
      <c r="F71" s="458"/>
      <c r="G71" s="458"/>
      <c r="H71" s="458"/>
      <c r="I71" s="458"/>
      <c r="J71" s="458"/>
      <c r="K71" s="675" t="s">
        <v>264</v>
      </c>
      <c r="L71" s="676"/>
      <c r="M71" s="676"/>
      <c r="N71" s="676"/>
    </row>
    <row r="72" spans="1:15" ht="20" customHeight="1" x14ac:dyDescent="0.35">
      <c r="A72" s="458"/>
      <c r="B72" s="458"/>
      <c r="C72" s="458"/>
      <c r="D72" s="458"/>
      <c r="E72" s="458"/>
      <c r="F72" s="458"/>
      <c r="G72" s="458"/>
      <c r="H72" s="458"/>
      <c r="I72" s="458"/>
      <c r="J72" s="458"/>
      <c r="K72" s="677" t="s">
        <v>70</v>
      </c>
      <c r="L72" s="622"/>
      <c r="M72" s="622"/>
      <c r="N72" s="622"/>
    </row>
    <row r="73" spans="1:15" customFormat="1" ht="21" customHeight="1" x14ac:dyDescent="0.35">
      <c r="A73" s="707" t="s">
        <v>19</v>
      </c>
      <c r="B73" s="661" t="s">
        <v>85</v>
      </c>
      <c r="C73" s="661"/>
      <c r="D73" s="661"/>
      <c r="E73" s="661"/>
      <c r="F73" s="661"/>
      <c r="G73" s="661"/>
      <c r="H73" s="661"/>
      <c r="I73" s="661"/>
      <c r="J73" s="661"/>
      <c r="K73" s="652">
        <f>ROUND(((K34+K40+K41+K111)/12)*(30/30)*$H$74,2)</f>
        <v>9.3699999999999992</v>
      </c>
      <c r="L73" s="652"/>
      <c r="M73" s="652"/>
      <c r="N73" s="652"/>
    </row>
    <row r="74" spans="1:15" customFormat="1" ht="33" customHeight="1" x14ac:dyDescent="0.35">
      <c r="A74" s="708"/>
      <c r="B74" s="710" t="s">
        <v>324</v>
      </c>
      <c r="C74" s="710"/>
      <c r="D74" s="710"/>
      <c r="E74" s="710"/>
      <c r="F74" s="710"/>
      <c r="G74" s="710"/>
      <c r="H74" s="709">
        <v>5.5500000000000001E-2</v>
      </c>
      <c r="I74" s="709"/>
      <c r="J74" s="709"/>
      <c r="K74" s="652"/>
      <c r="L74" s="652"/>
      <c r="M74" s="652"/>
      <c r="N74" s="652"/>
      <c r="O74" s="5"/>
    </row>
    <row r="75" spans="1:15" customFormat="1" ht="21" customHeight="1" x14ac:dyDescent="0.35">
      <c r="A75" s="141" t="s">
        <v>21</v>
      </c>
      <c r="B75" s="661" t="s">
        <v>86</v>
      </c>
      <c r="C75" s="661"/>
      <c r="D75" s="661"/>
      <c r="E75" s="661"/>
      <c r="F75" s="661"/>
      <c r="G75" s="661"/>
      <c r="H75" s="661"/>
      <c r="I75" s="661"/>
      <c r="J75" s="661"/>
      <c r="K75" s="652">
        <f>ROUND(K73*0.08,2)</f>
        <v>0.75</v>
      </c>
      <c r="L75" s="652"/>
      <c r="M75" s="652"/>
      <c r="N75" s="652"/>
    </row>
    <row r="76" spans="1:15" customFormat="1" ht="33" customHeight="1" x14ac:dyDescent="0.35">
      <c r="A76" s="141" t="s">
        <v>23</v>
      </c>
      <c r="B76" s="710" t="s">
        <v>325</v>
      </c>
      <c r="C76" s="710"/>
      <c r="D76" s="710"/>
      <c r="E76" s="710"/>
      <c r="F76" s="710"/>
      <c r="G76" s="710"/>
      <c r="H76" s="710"/>
      <c r="I76" s="710"/>
      <c r="J76" s="710"/>
      <c r="K76" s="652">
        <f>ROUND((((K34+K40+K41+K111)/30)/12)*7*1,2)</f>
        <v>39.4</v>
      </c>
      <c r="L76" s="652"/>
      <c r="M76" s="652"/>
      <c r="N76" s="652"/>
    </row>
    <row r="77" spans="1:15" customFormat="1" ht="21" customHeight="1" x14ac:dyDescent="0.35">
      <c r="A77" s="141" t="s">
        <v>25</v>
      </c>
      <c r="B77" s="664" t="s">
        <v>88</v>
      </c>
      <c r="C77" s="664"/>
      <c r="D77" s="664"/>
      <c r="E77" s="664"/>
      <c r="F77" s="664"/>
      <c r="G77" s="664"/>
      <c r="H77" s="664"/>
      <c r="I77" s="664"/>
      <c r="J77" s="664"/>
      <c r="K77" s="652">
        <f>ROUND(H54*K76,2)</f>
        <v>14.5</v>
      </c>
      <c r="L77" s="652"/>
      <c r="M77" s="652"/>
      <c r="N77" s="652"/>
    </row>
    <row r="78" spans="1:15" customFormat="1" ht="21" customHeight="1" x14ac:dyDescent="0.35">
      <c r="A78" s="141" t="s">
        <v>27</v>
      </c>
      <c r="B78" s="664" t="s">
        <v>89</v>
      </c>
      <c r="C78" s="664"/>
      <c r="D78" s="664"/>
      <c r="E78" s="664"/>
      <c r="F78" s="664"/>
      <c r="G78" s="664"/>
      <c r="H78" s="664"/>
      <c r="I78" s="664"/>
      <c r="J78" s="664"/>
      <c r="K78" s="652">
        <f>ROUND(0.04*K34,2)</f>
        <v>67.31</v>
      </c>
      <c r="L78" s="652"/>
      <c r="M78" s="652"/>
      <c r="N78" s="652"/>
    </row>
    <row r="79" spans="1:15" customFormat="1" ht="24" customHeight="1" x14ac:dyDescent="0.35">
      <c r="A79" s="651" t="s">
        <v>90</v>
      </c>
      <c r="B79" s="651"/>
      <c r="C79" s="651"/>
      <c r="D79" s="651"/>
      <c r="E79" s="651"/>
      <c r="F79" s="651"/>
      <c r="G79" s="651"/>
      <c r="H79" s="651"/>
      <c r="I79" s="651"/>
      <c r="J79" s="651"/>
      <c r="K79" s="674">
        <f>ROUND(SUM(K73:N78),2)</f>
        <v>131.33000000000001</v>
      </c>
      <c r="L79" s="674"/>
      <c r="M79" s="674"/>
      <c r="N79" s="674"/>
      <c r="O79" s="5"/>
    </row>
    <row r="80" spans="1:15" customFormat="1" ht="6.75" customHeight="1" x14ac:dyDescent="0.35">
      <c r="A80" s="285"/>
      <c r="B80" s="37"/>
      <c r="C80" s="37"/>
      <c r="D80" s="37"/>
      <c r="E80" s="37"/>
      <c r="F80" s="37"/>
      <c r="G80" s="37"/>
    </row>
    <row r="81" spans="1:15" customFormat="1" ht="24" customHeight="1" x14ac:dyDescent="0.35">
      <c r="A81" s="651" t="s">
        <v>91</v>
      </c>
      <c r="B81" s="651"/>
      <c r="C81" s="651"/>
      <c r="D81" s="651"/>
      <c r="E81" s="651"/>
      <c r="F81" s="651"/>
      <c r="G81" s="651"/>
      <c r="H81" s="651"/>
      <c r="I81" s="651"/>
      <c r="J81" s="651"/>
      <c r="K81" s="651"/>
      <c r="L81" s="651"/>
      <c r="M81" s="651"/>
      <c r="N81" s="651"/>
    </row>
    <row r="82" spans="1:15" ht="25" customHeight="1" x14ac:dyDescent="0.35">
      <c r="A82" s="659"/>
      <c r="B82" s="659"/>
      <c r="C82" s="659"/>
      <c r="D82" s="659"/>
      <c r="E82" s="659"/>
      <c r="F82" s="659"/>
      <c r="G82" s="659"/>
      <c r="H82" s="659"/>
      <c r="I82" s="659"/>
      <c r="J82" s="659"/>
      <c r="K82" s="675" t="s">
        <v>264</v>
      </c>
      <c r="L82" s="676"/>
      <c r="M82" s="676"/>
      <c r="N82" s="676"/>
    </row>
    <row r="83" spans="1:15" customFormat="1" ht="20" customHeight="1" x14ac:dyDescent="0.35">
      <c r="A83" s="659"/>
      <c r="B83" s="659"/>
      <c r="C83" s="659"/>
      <c r="D83" s="659"/>
      <c r="E83" s="659"/>
      <c r="F83" s="659"/>
      <c r="G83" s="659"/>
      <c r="H83" s="659"/>
      <c r="I83" s="659"/>
      <c r="J83" s="659"/>
      <c r="K83" s="677" t="s">
        <v>70</v>
      </c>
      <c r="L83" s="622"/>
      <c r="M83" s="622"/>
      <c r="N83" s="622"/>
    </row>
    <row r="84" spans="1:15" customFormat="1" ht="31.5" customHeight="1" x14ac:dyDescent="0.35">
      <c r="A84" s="641" t="s">
        <v>19</v>
      </c>
      <c r="B84" s="667" t="s">
        <v>45</v>
      </c>
      <c r="C84" s="668"/>
      <c r="D84" s="665" t="s">
        <v>183</v>
      </c>
      <c r="E84" s="665"/>
      <c r="F84" s="234" t="s">
        <v>143</v>
      </c>
      <c r="G84" s="665" t="s">
        <v>184</v>
      </c>
      <c r="H84" s="665"/>
      <c r="I84" s="665" t="s">
        <v>44</v>
      </c>
      <c r="J84" s="665"/>
      <c r="K84" s="467">
        <f>ROUND(((($K$34+$K$68-$K$58-$K$59+$K$79)/30)*I85)/$D$14,2)</f>
        <v>7.96</v>
      </c>
      <c r="L84" s="467"/>
      <c r="M84" s="467"/>
      <c r="N84" s="467"/>
    </row>
    <row r="85" spans="1:15" customFormat="1" ht="20" customHeight="1" x14ac:dyDescent="0.35">
      <c r="A85" s="638"/>
      <c r="B85" s="669"/>
      <c r="C85" s="670"/>
      <c r="D85" s="672">
        <v>1</v>
      </c>
      <c r="E85" s="672"/>
      <c r="F85" s="140">
        <f>1*D13</f>
        <v>5</v>
      </c>
      <c r="G85" s="666">
        <v>1</v>
      </c>
      <c r="H85" s="666"/>
      <c r="I85" s="665">
        <f>D85*F85*G85</f>
        <v>5</v>
      </c>
      <c r="J85" s="665"/>
      <c r="K85" s="671"/>
      <c r="L85" s="671"/>
      <c r="M85" s="671"/>
      <c r="N85" s="671"/>
      <c r="O85" s="5"/>
    </row>
    <row r="86" spans="1:15" customFormat="1" ht="35.25" customHeight="1" x14ac:dyDescent="0.35">
      <c r="A86" s="645" t="s">
        <v>21</v>
      </c>
      <c r="B86" s="667" t="s">
        <v>46</v>
      </c>
      <c r="C86" s="668"/>
      <c r="D86" s="665" t="s">
        <v>183</v>
      </c>
      <c r="E86" s="665"/>
      <c r="F86" s="140" t="s">
        <v>143</v>
      </c>
      <c r="G86" s="665" t="s">
        <v>184</v>
      </c>
      <c r="H86" s="665"/>
      <c r="I86" s="665" t="s">
        <v>44</v>
      </c>
      <c r="J86" s="665"/>
      <c r="K86" s="467">
        <f>ROUND(((($K$34+$K$68-$K$58-$K$59+$K$79)/30)*I87)/$D$14,2)</f>
        <v>7.51</v>
      </c>
      <c r="L86" s="467"/>
      <c r="M86" s="467"/>
      <c r="N86" s="467"/>
    </row>
    <row r="87" spans="1:15" customFormat="1" ht="20" customHeight="1" x14ac:dyDescent="0.35">
      <c r="A87" s="638"/>
      <c r="B87" s="669"/>
      <c r="C87" s="670"/>
      <c r="D87" s="672">
        <v>9.2200000000000004E-2</v>
      </c>
      <c r="E87" s="672"/>
      <c r="F87" s="140">
        <f>15*D13</f>
        <v>75</v>
      </c>
      <c r="G87" s="666">
        <f>ROUND((249/365),4)</f>
        <v>0.68220000000000003</v>
      </c>
      <c r="H87" s="666"/>
      <c r="I87" s="665">
        <f>ROUND(D87*F87*G87,4)</f>
        <v>4.7173999999999996</v>
      </c>
      <c r="J87" s="665"/>
      <c r="K87" s="467"/>
      <c r="L87" s="467"/>
      <c r="M87" s="467"/>
      <c r="N87" s="467"/>
      <c r="O87" s="5"/>
    </row>
    <row r="88" spans="1:15" customFormat="1" ht="31.5" customHeight="1" x14ac:dyDescent="0.35">
      <c r="A88" s="645" t="s">
        <v>23</v>
      </c>
      <c r="B88" s="667" t="s">
        <v>47</v>
      </c>
      <c r="C88" s="668"/>
      <c r="D88" s="665" t="s">
        <v>183</v>
      </c>
      <c r="E88" s="665"/>
      <c r="F88" s="140" t="s">
        <v>143</v>
      </c>
      <c r="G88" s="665" t="s">
        <v>184</v>
      </c>
      <c r="H88" s="665"/>
      <c r="I88" s="665" t="s">
        <v>44</v>
      </c>
      <c r="J88" s="665"/>
      <c r="K88" s="467">
        <f>ROUND(((($K$34+$K$68-$K$58-$K$59+$K$79)/30)*I89)/$D$14,2)</f>
        <v>27.14</v>
      </c>
      <c r="L88" s="467"/>
      <c r="M88" s="467"/>
      <c r="N88" s="467"/>
    </row>
    <row r="89" spans="1:15" customFormat="1" ht="20" customHeight="1" x14ac:dyDescent="0.35">
      <c r="A89" s="638"/>
      <c r="B89" s="669"/>
      <c r="C89" s="670"/>
      <c r="D89" s="672">
        <v>1</v>
      </c>
      <c r="E89" s="672"/>
      <c r="F89" s="140">
        <f>5*D13</f>
        <v>25</v>
      </c>
      <c r="G89" s="666">
        <f>ROUND((249/365),4)</f>
        <v>0.68220000000000003</v>
      </c>
      <c r="H89" s="666"/>
      <c r="I89" s="665">
        <f>ROUND(D89*F89*G89,4)</f>
        <v>17.055</v>
      </c>
      <c r="J89" s="665"/>
      <c r="K89" s="467"/>
      <c r="L89" s="467"/>
      <c r="M89" s="467"/>
      <c r="N89" s="467"/>
      <c r="O89" s="5"/>
    </row>
    <row r="90" spans="1:15" customFormat="1" ht="31.5" customHeight="1" x14ac:dyDescent="0.35">
      <c r="A90" s="645" t="s">
        <v>25</v>
      </c>
      <c r="B90" s="667" t="s">
        <v>48</v>
      </c>
      <c r="C90" s="668"/>
      <c r="D90" s="665" t="s">
        <v>183</v>
      </c>
      <c r="E90" s="665"/>
      <c r="F90" s="140" t="s">
        <v>143</v>
      </c>
      <c r="G90" s="665" t="s">
        <v>184</v>
      </c>
      <c r="H90" s="665"/>
      <c r="I90" s="665" t="s">
        <v>44</v>
      </c>
      <c r="J90" s="665"/>
      <c r="K90" s="467">
        <f t="shared" ref="K90" si="1">ROUND(((($K$34+$K$68-$K$58-$K$59+$K$79)/30)*I91)/$D$14,2)</f>
        <v>1.07</v>
      </c>
      <c r="L90" s="467"/>
      <c r="M90" s="467"/>
      <c r="N90" s="467"/>
    </row>
    <row r="91" spans="1:15" customFormat="1" ht="20" customHeight="1" x14ac:dyDescent="0.35">
      <c r="A91" s="638"/>
      <c r="B91" s="669"/>
      <c r="C91" s="670"/>
      <c r="D91" s="672">
        <v>0.13439999999999999</v>
      </c>
      <c r="E91" s="672"/>
      <c r="F91" s="140">
        <f>1*D13</f>
        <v>5</v>
      </c>
      <c r="G91" s="666">
        <v>1</v>
      </c>
      <c r="H91" s="666"/>
      <c r="I91" s="665">
        <f>ROUND(D91*F91*G91,4)</f>
        <v>0.67200000000000004</v>
      </c>
      <c r="J91" s="665"/>
      <c r="K91" s="467"/>
      <c r="L91" s="467"/>
      <c r="M91" s="467"/>
      <c r="N91" s="467"/>
      <c r="O91" s="5"/>
    </row>
    <row r="92" spans="1:15" customFormat="1" ht="31.5" customHeight="1" x14ac:dyDescent="0.35">
      <c r="A92" s="645" t="s">
        <v>27</v>
      </c>
      <c r="B92" s="667" t="s">
        <v>49</v>
      </c>
      <c r="C92" s="668"/>
      <c r="D92" s="665" t="s">
        <v>183</v>
      </c>
      <c r="E92" s="665"/>
      <c r="F92" s="140" t="s">
        <v>143</v>
      </c>
      <c r="G92" s="665" t="s">
        <v>184</v>
      </c>
      <c r="H92" s="665"/>
      <c r="I92" s="665" t="s">
        <v>44</v>
      </c>
      <c r="J92" s="665"/>
      <c r="K92" s="467">
        <f t="shared" ref="K92" si="2">ROUND(((($K$34+$K$68-$K$58-$K$59+$K$79)/30)*I93)/$D$14,2)</f>
        <v>0.5</v>
      </c>
      <c r="L92" s="467"/>
      <c r="M92" s="467"/>
      <c r="N92" s="467"/>
    </row>
    <row r="93" spans="1:15" customFormat="1" ht="20" customHeight="1" x14ac:dyDescent="0.35">
      <c r="A93" s="638"/>
      <c r="B93" s="669"/>
      <c r="C93" s="670"/>
      <c r="D93" s="672">
        <v>3.0499999999999999E-2</v>
      </c>
      <c r="E93" s="672"/>
      <c r="F93" s="140">
        <f>3*D13</f>
        <v>15</v>
      </c>
      <c r="G93" s="666">
        <f>ROUND((249/365),4)</f>
        <v>0.68220000000000003</v>
      </c>
      <c r="H93" s="666"/>
      <c r="I93" s="665">
        <f>ROUND(D93*F93*G93,4)</f>
        <v>0.31209999999999999</v>
      </c>
      <c r="J93" s="665"/>
      <c r="K93" s="467"/>
      <c r="L93" s="467"/>
      <c r="M93" s="467"/>
      <c r="N93" s="467"/>
      <c r="O93" s="5"/>
    </row>
    <row r="94" spans="1:15" customFormat="1" ht="30.75" customHeight="1" x14ac:dyDescent="0.35">
      <c r="A94" s="645" t="s">
        <v>29</v>
      </c>
      <c r="B94" s="667" t="s">
        <v>50</v>
      </c>
      <c r="C94" s="668"/>
      <c r="D94" s="665" t="s">
        <v>183</v>
      </c>
      <c r="E94" s="665"/>
      <c r="F94" s="140" t="s">
        <v>143</v>
      </c>
      <c r="G94" s="665" t="s">
        <v>184</v>
      </c>
      <c r="H94" s="665"/>
      <c r="I94" s="665" t="s">
        <v>44</v>
      </c>
      <c r="J94" s="665"/>
      <c r="K94" s="467">
        <f t="shared" ref="K94" si="3">ROUND(((($K$34+$K$68-$K$58-$K$59+$K$79)/30)*I95)/$D$14,2)</f>
        <v>0.19</v>
      </c>
      <c r="L94" s="467"/>
      <c r="M94" s="467"/>
      <c r="N94" s="467"/>
    </row>
    <row r="95" spans="1:15" customFormat="1" ht="20" customHeight="1" x14ac:dyDescent="0.35">
      <c r="A95" s="638"/>
      <c r="B95" s="669"/>
      <c r="C95" s="670"/>
      <c r="D95" s="672">
        <v>1.18E-2</v>
      </c>
      <c r="E95" s="672"/>
      <c r="F95" s="140">
        <f>3*D13</f>
        <v>15</v>
      </c>
      <c r="G95" s="666">
        <f>ROUND((249/365),4)</f>
        <v>0.68220000000000003</v>
      </c>
      <c r="H95" s="666"/>
      <c r="I95" s="665">
        <f>ROUND(D95*F95*G95,4)</f>
        <v>0.1207</v>
      </c>
      <c r="J95" s="665"/>
      <c r="K95" s="467"/>
      <c r="L95" s="467"/>
      <c r="M95" s="467"/>
      <c r="N95" s="467"/>
      <c r="O95" s="5"/>
    </row>
    <row r="96" spans="1:15" customFormat="1" ht="30" customHeight="1" x14ac:dyDescent="0.35">
      <c r="A96" s="645" t="s">
        <v>31</v>
      </c>
      <c r="B96" s="667" t="s">
        <v>51</v>
      </c>
      <c r="C96" s="668"/>
      <c r="D96" s="665" t="s">
        <v>183</v>
      </c>
      <c r="E96" s="665"/>
      <c r="F96" s="140" t="s">
        <v>143</v>
      </c>
      <c r="G96" s="712" t="s">
        <v>184</v>
      </c>
      <c r="H96" s="712"/>
      <c r="I96" s="712" t="s">
        <v>44</v>
      </c>
      <c r="J96" s="712"/>
      <c r="K96" s="467">
        <f t="shared" ref="K96" si="4">ROUND(((($K$34+$K$68-$K$58-$K$59+$K$79)/30)*I97)/$D$14,2)</f>
        <v>0.16</v>
      </c>
      <c r="L96" s="467"/>
      <c r="M96" s="467"/>
      <c r="N96" s="467"/>
    </row>
    <row r="97" spans="1:15" customFormat="1" ht="20" customHeight="1" x14ac:dyDescent="0.35">
      <c r="A97" s="638"/>
      <c r="B97" s="669"/>
      <c r="C97" s="670"/>
      <c r="D97" s="672">
        <v>0.02</v>
      </c>
      <c r="E97" s="672"/>
      <c r="F97" s="140">
        <f>1*D13</f>
        <v>5</v>
      </c>
      <c r="G97" s="666">
        <v>1</v>
      </c>
      <c r="H97" s="666"/>
      <c r="I97" s="665">
        <f>ROUND(D97*F97*G97,4)</f>
        <v>0.1</v>
      </c>
      <c r="J97" s="665"/>
      <c r="K97" s="467"/>
      <c r="L97" s="467"/>
      <c r="M97" s="467"/>
      <c r="N97" s="467"/>
      <c r="O97" s="5"/>
    </row>
    <row r="98" spans="1:15" customFormat="1" ht="33" customHeight="1" x14ac:dyDescent="0.35">
      <c r="A98" s="645" t="s">
        <v>33</v>
      </c>
      <c r="B98" s="667" t="s">
        <v>52</v>
      </c>
      <c r="C98" s="668"/>
      <c r="D98" s="665" t="s">
        <v>183</v>
      </c>
      <c r="E98" s="665"/>
      <c r="F98" s="140" t="s">
        <v>143</v>
      </c>
      <c r="G98" s="665" t="s">
        <v>184</v>
      </c>
      <c r="H98" s="665"/>
      <c r="I98" s="665" t="s">
        <v>44</v>
      </c>
      <c r="J98" s="665"/>
      <c r="K98" s="467">
        <f t="shared" ref="K98" si="5">ROUND(((($K$34+$K$68-$K$58-$K$59+$K$79)/30)*I99)/$D$14,2)</f>
        <v>0.06</v>
      </c>
      <c r="L98" s="467"/>
      <c r="M98" s="467"/>
      <c r="N98" s="467"/>
    </row>
    <row r="99" spans="1:15" customFormat="1" ht="20" customHeight="1" x14ac:dyDescent="0.35">
      <c r="A99" s="638"/>
      <c r="B99" s="669"/>
      <c r="C99" s="670"/>
      <c r="D99" s="672">
        <v>4.0000000000000001E-3</v>
      </c>
      <c r="E99" s="672"/>
      <c r="F99" s="140">
        <f>2*D13</f>
        <v>10</v>
      </c>
      <c r="G99" s="666">
        <v>1</v>
      </c>
      <c r="H99" s="666"/>
      <c r="I99" s="665">
        <f>ROUND(D99*F99*G99,4)</f>
        <v>0.04</v>
      </c>
      <c r="J99" s="665"/>
      <c r="K99" s="467"/>
      <c r="L99" s="467"/>
      <c r="M99" s="467"/>
      <c r="N99" s="467"/>
      <c r="O99" s="5"/>
    </row>
    <row r="100" spans="1:15" customFormat="1" ht="35.25" customHeight="1" x14ac:dyDescent="0.35">
      <c r="A100" s="645" t="s">
        <v>53</v>
      </c>
      <c r="B100" s="667" t="s">
        <v>54</v>
      </c>
      <c r="C100" s="668"/>
      <c r="D100" s="665" t="s">
        <v>183</v>
      </c>
      <c r="E100" s="665"/>
      <c r="F100" s="140" t="s">
        <v>143</v>
      </c>
      <c r="G100" s="665" t="s">
        <v>184</v>
      </c>
      <c r="H100" s="665"/>
      <c r="I100" s="665" t="s">
        <v>44</v>
      </c>
      <c r="J100" s="665"/>
      <c r="K100" s="467">
        <f t="shared" ref="K100" si="6">ROUND(((($K$34+$K$68-$K$58-$K$59+$K$79)/30)*I101)/$D$14,2)</f>
        <v>0.39</v>
      </c>
      <c r="L100" s="467"/>
      <c r="M100" s="467"/>
      <c r="N100" s="467"/>
    </row>
    <row r="101" spans="1:15" customFormat="1" ht="20" customHeight="1" x14ac:dyDescent="0.35">
      <c r="A101" s="638"/>
      <c r="B101" s="669"/>
      <c r="C101" s="670"/>
      <c r="D101" s="672">
        <v>1.43E-2</v>
      </c>
      <c r="E101" s="672"/>
      <c r="F101" s="140">
        <f>5*D13</f>
        <v>25</v>
      </c>
      <c r="G101" s="666">
        <f>ROUND((249/365),4)</f>
        <v>0.68220000000000003</v>
      </c>
      <c r="H101" s="666"/>
      <c r="I101" s="665">
        <f>ROUND(D101*F101*G101,4)</f>
        <v>0.24390000000000001</v>
      </c>
      <c r="J101" s="665"/>
      <c r="K101" s="467"/>
      <c r="L101" s="467"/>
      <c r="M101" s="467"/>
      <c r="N101" s="467"/>
      <c r="O101" s="5"/>
    </row>
    <row r="102" spans="1:15" customFormat="1" ht="30.75" customHeight="1" x14ac:dyDescent="0.35">
      <c r="A102" s="645" t="s">
        <v>55</v>
      </c>
      <c r="B102" s="667" t="s">
        <v>56</v>
      </c>
      <c r="C102" s="668"/>
      <c r="D102" s="665" t="s">
        <v>183</v>
      </c>
      <c r="E102" s="665"/>
      <c r="F102" s="140" t="s">
        <v>143</v>
      </c>
      <c r="G102" s="665" t="s">
        <v>184</v>
      </c>
      <c r="H102" s="665"/>
      <c r="I102" s="665" t="s">
        <v>44</v>
      </c>
      <c r="J102" s="665"/>
      <c r="K102" s="467">
        <f>ROUND((((K41+K111)+(H54*(K41+K111))+(H53*K34)+(H54*K40)+(K68-K58-K59)+K79)/30)*I103/D14,2)</f>
        <v>7.38</v>
      </c>
      <c r="L102" s="467"/>
      <c r="M102" s="467"/>
      <c r="N102" s="467"/>
    </row>
    <row r="103" spans="1:15" customFormat="1" ht="20" customHeight="1" x14ac:dyDescent="0.35">
      <c r="A103" s="638"/>
      <c r="B103" s="669"/>
      <c r="C103" s="670"/>
      <c r="D103" s="672">
        <v>1.9699999999999999E-2</v>
      </c>
      <c r="E103" s="672"/>
      <c r="F103" s="140">
        <f>120*D13</f>
        <v>600</v>
      </c>
      <c r="G103" s="666">
        <f>ROUND((249/365),4)</f>
        <v>0.68220000000000003</v>
      </c>
      <c r="H103" s="666"/>
      <c r="I103" s="665">
        <f>ROUND(D103*F103*G103,4)</f>
        <v>8.0635999999999992</v>
      </c>
      <c r="J103" s="665"/>
      <c r="K103" s="467"/>
      <c r="L103" s="467"/>
      <c r="M103" s="467"/>
      <c r="N103" s="467"/>
      <c r="O103" s="5"/>
    </row>
    <row r="104" spans="1:15" customFormat="1" ht="31.5" customHeight="1" x14ac:dyDescent="0.35">
      <c r="A104" s="639" t="s">
        <v>57</v>
      </c>
      <c r="B104" s="667" t="s">
        <v>58</v>
      </c>
      <c r="C104" s="668"/>
      <c r="D104" s="665" t="s">
        <v>183</v>
      </c>
      <c r="E104" s="665"/>
      <c r="F104" s="140" t="s">
        <v>143</v>
      </c>
      <c r="G104" s="665" t="s">
        <v>184</v>
      </c>
      <c r="H104" s="665"/>
      <c r="I104" s="665" t="s">
        <v>44</v>
      </c>
      <c r="J104" s="665"/>
      <c r="K104" s="467">
        <f t="shared" ref="K104" si="7">ROUND(((($K$34+$K$68-$K$58-$K$59+$K$79)/30)*I105)/$D$14,2)</f>
        <v>0.03</v>
      </c>
      <c r="L104" s="467"/>
      <c r="M104" s="467"/>
      <c r="N104" s="467"/>
    </row>
    <row r="105" spans="1:15" customFormat="1" ht="20" customHeight="1" x14ac:dyDescent="0.35">
      <c r="A105" s="639"/>
      <c r="B105" s="669"/>
      <c r="C105" s="670"/>
      <c r="D105" s="672">
        <v>1.6000000000000001E-3</v>
      </c>
      <c r="E105" s="672"/>
      <c r="F105" s="140">
        <f>2*D13</f>
        <v>10</v>
      </c>
      <c r="G105" s="666">
        <v>1</v>
      </c>
      <c r="H105" s="666"/>
      <c r="I105" s="665">
        <f>ROUND(D105*F105*G105,4)</f>
        <v>1.6E-2</v>
      </c>
      <c r="J105" s="665"/>
      <c r="K105" s="467"/>
      <c r="L105" s="467"/>
      <c r="M105" s="467"/>
      <c r="N105" s="467"/>
    </row>
    <row r="106" spans="1:15" customFormat="1" ht="29" customHeight="1" x14ac:dyDescent="0.35">
      <c r="A106" s="645" t="s">
        <v>93</v>
      </c>
      <c r="B106" s="667" t="s">
        <v>310</v>
      </c>
      <c r="C106" s="720"/>
      <c r="D106" s="665" t="s">
        <v>183</v>
      </c>
      <c r="E106" s="665"/>
      <c r="F106" s="140" t="s">
        <v>143</v>
      </c>
      <c r="G106" s="665" t="s">
        <v>184</v>
      </c>
      <c r="H106" s="665"/>
      <c r="I106" s="665" t="s">
        <v>44</v>
      </c>
      <c r="J106" s="665"/>
      <c r="K106" s="467">
        <f t="shared" ref="K106" si="8">ROUND(((($K$34+$K$68-$K$58-$K$59+$K$79)/30)*I107)/$D$14,2)</f>
        <v>0.11</v>
      </c>
      <c r="L106" s="467"/>
      <c r="M106" s="467"/>
      <c r="N106" s="467"/>
    </row>
    <row r="107" spans="1:15" customFormat="1" ht="20" customHeight="1" x14ac:dyDescent="0.35">
      <c r="A107" s="638"/>
      <c r="B107" s="669"/>
      <c r="C107" s="721"/>
      <c r="D107" s="672">
        <v>0.01</v>
      </c>
      <c r="E107" s="672"/>
      <c r="F107" s="140">
        <f>2*D13</f>
        <v>10</v>
      </c>
      <c r="G107" s="666">
        <f>ROUND((249/365),4)</f>
        <v>0.68220000000000003</v>
      </c>
      <c r="H107" s="666"/>
      <c r="I107" s="665">
        <f>ROUND(D107*F107*G107,4)</f>
        <v>6.8199999999999997E-2</v>
      </c>
      <c r="J107" s="665"/>
      <c r="K107" s="467"/>
      <c r="L107" s="467"/>
      <c r="M107" s="467"/>
      <c r="N107" s="467"/>
      <c r="O107" s="5"/>
    </row>
    <row r="108" spans="1:15" customFormat="1" ht="20" customHeight="1" x14ac:dyDescent="0.35">
      <c r="A108" s="262" t="s">
        <v>95</v>
      </c>
      <c r="B108" s="713" t="s">
        <v>81</v>
      </c>
      <c r="C108" s="714"/>
      <c r="D108" s="714"/>
      <c r="E108" s="714"/>
      <c r="F108" s="714"/>
      <c r="G108" s="714"/>
      <c r="H108" s="714"/>
      <c r="I108" s="714"/>
      <c r="J108" s="715"/>
      <c r="K108" s="716"/>
      <c r="L108" s="716"/>
      <c r="M108" s="716"/>
      <c r="N108" s="716"/>
      <c r="O108" s="5"/>
    </row>
    <row r="109" spans="1:15" customFormat="1" ht="20" customHeight="1" x14ac:dyDescent="0.35">
      <c r="A109" s="659" t="s">
        <v>94</v>
      </c>
      <c r="B109" s="659"/>
      <c r="C109" s="659"/>
      <c r="D109" s="659"/>
      <c r="E109" s="659"/>
      <c r="F109" s="659"/>
      <c r="G109" s="659"/>
      <c r="H109" s="659"/>
      <c r="I109" s="659"/>
      <c r="J109" s="659"/>
      <c r="K109" s="660">
        <f>ROUND(SUM(K84:N108),2)</f>
        <v>52.5</v>
      </c>
      <c r="L109" s="660"/>
      <c r="M109" s="660"/>
      <c r="N109" s="660"/>
      <c r="O109" s="5"/>
    </row>
    <row r="110" spans="1:15" customFormat="1" ht="20" customHeight="1" x14ac:dyDescent="0.35">
      <c r="A110" s="155" t="s">
        <v>97</v>
      </c>
      <c r="B110" s="661" t="s">
        <v>96</v>
      </c>
      <c r="C110" s="661"/>
      <c r="D110" s="661"/>
      <c r="E110" s="661"/>
      <c r="F110" s="661"/>
      <c r="G110" s="661"/>
      <c r="H110" s="661"/>
      <c r="I110" s="661"/>
      <c r="J110" s="661"/>
      <c r="K110" s="652">
        <f>ROUND(H54*(K109-K102),2)</f>
        <v>16.600000000000001</v>
      </c>
      <c r="L110" s="652"/>
      <c r="M110" s="652"/>
      <c r="N110" s="652"/>
      <c r="O110" s="5"/>
    </row>
    <row r="111" spans="1:15" customFormat="1" ht="20" customHeight="1" x14ac:dyDescent="0.35">
      <c r="A111" s="155" t="s">
        <v>99</v>
      </c>
      <c r="B111" s="661" t="s">
        <v>98</v>
      </c>
      <c r="C111" s="661"/>
      <c r="D111" s="661"/>
      <c r="E111" s="661"/>
      <c r="F111" s="661"/>
      <c r="G111" s="661"/>
      <c r="H111" s="662">
        <v>9.0749999999999997E-2</v>
      </c>
      <c r="I111" s="662"/>
      <c r="J111" s="662"/>
      <c r="K111" s="652">
        <f>ROUND($H$111*K34,2)</f>
        <v>152.71</v>
      </c>
      <c r="L111" s="652"/>
      <c r="M111" s="652"/>
      <c r="N111" s="652"/>
    </row>
    <row r="112" spans="1:15" customFormat="1" ht="19.5" customHeight="1" x14ac:dyDescent="0.35">
      <c r="A112" s="155" t="s">
        <v>309</v>
      </c>
      <c r="B112" s="664" t="s">
        <v>35</v>
      </c>
      <c r="C112" s="664"/>
      <c r="D112" s="664"/>
      <c r="E112" s="664"/>
      <c r="F112" s="664"/>
      <c r="G112" s="664"/>
      <c r="H112" s="663">
        <f>H54*21.19%</f>
        <v>7.7979200000000012E-2</v>
      </c>
      <c r="I112" s="663"/>
      <c r="J112" s="663"/>
      <c r="K112" s="652">
        <f>ROUND($H$112*K34,2)</f>
        <v>131.22</v>
      </c>
      <c r="L112" s="652"/>
      <c r="M112" s="652"/>
      <c r="N112" s="652"/>
      <c r="O112" s="5"/>
    </row>
    <row r="113" spans="1:15" customFormat="1" ht="20" customHeight="1" x14ac:dyDescent="0.35">
      <c r="A113" s="646" t="s">
        <v>100</v>
      </c>
      <c r="B113" s="646"/>
      <c r="C113" s="646"/>
      <c r="D113" s="646"/>
      <c r="E113" s="646"/>
      <c r="F113" s="646"/>
      <c r="G113" s="646"/>
      <c r="H113" s="646"/>
      <c r="I113" s="646"/>
      <c r="J113" s="646"/>
      <c r="K113" s="647">
        <f>ROUND(SUM(K109:N112),2)</f>
        <v>353.03</v>
      </c>
      <c r="L113" s="647"/>
      <c r="M113" s="647"/>
      <c r="N113" s="647"/>
      <c r="O113" s="5"/>
    </row>
    <row r="114" spans="1:15" customFormat="1" ht="4.5" customHeight="1" x14ac:dyDescent="0.35">
      <c r="A114" s="286"/>
      <c r="B114" s="150"/>
      <c r="C114" s="150"/>
      <c r="D114" s="150"/>
      <c r="E114" s="150"/>
      <c r="F114" s="150"/>
      <c r="G114" s="5"/>
      <c r="K114" s="150"/>
    </row>
    <row r="115" spans="1:15" customFormat="1" ht="20" customHeight="1" x14ac:dyDescent="0.35">
      <c r="A115" s="648" t="s">
        <v>101</v>
      </c>
      <c r="B115" s="648"/>
      <c r="C115" s="648"/>
      <c r="D115" s="648"/>
      <c r="E115" s="648"/>
      <c r="F115" s="648"/>
      <c r="G115" s="648"/>
      <c r="H115" s="648"/>
      <c r="I115" s="648"/>
      <c r="J115" s="648"/>
      <c r="K115" s="649"/>
      <c r="L115" s="649"/>
      <c r="M115" s="649"/>
      <c r="N115" s="649"/>
    </row>
    <row r="116" spans="1:15" customFormat="1" ht="20" customHeight="1" x14ac:dyDescent="0.35">
      <c r="A116" s="156"/>
      <c r="B116" s="157"/>
      <c r="C116" s="157"/>
      <c r="D116" s="157"/>
      <c r="E116" s="157"/>
      <c r="F116" s="157"/>
      <c r="G116" s="76"/>
      <c r="H116" s="101"/>
      <c r="I116" s="101"/>
      <c r="J116" s="102"/>
      <c r="K116" s="650" t="s">
        <v>70</v>
      </c>
      <c r="L116" s="651"/>
      <c r="M116" s="651"/>
      <c r="N116" s="651"/>
    </row>
    <row r="117" spans="1:15" customFormat="1" ht="20" customHeight="1" x14ac:dyDescent="0.35">
      <c r="A117" s="155" t="s">
        <v>19</v>
      </c>
      <c r="B117" s="653" t="s">
        <v>102</v>
      </c>
      <c r="C117" s="653"/>
      <c r="D117" s="653"/>
      <c r="E117" s="653"/>
      <c r="F117" s="653"/>
      <c r="G117" s="653"/>
      <c r="H117" s="653"/>
      <c r="I117" s="653"/>
      <c r="J117" s="653"/>
      <c r="K117" s="652">
        <v>0</v>
      </c>
      <c r="L117" s="652"/>
      <c r="M117" s="652"/>
      <c r="N117" s="652"/>
    </row>
    <row r="118" spans="1:15" customFormat="1" ht="20" customHeight="1" x14ac:dyDescent="0.35">
      <c r="A118" s="646" t="s">
        <v>103</v>
      </c>
      <c r="B118" s="646"/>
      <c r="C118" s="646"/>
      <c r="D118" s="646"/>
      <c r="E118" s="646"/>
      <c r="F118" s="646"/>
      <c r="G118" s="646"/>
      <c r="H118" s="646"/>
      <c r="I118" s="646"/>
      <c r="J118" s="646"/>
      <c r="K118" s="654">
        <f>K117</f>
        <v>0</v>
      </c>
      <c r="L118" s="655"/>
      <c r="M118" s="655"/>
      <c r="N118" s="656"/>
    </row>
    <row r="119" spans="1:15" customFormat="1" ht="5.25" customHeight="1" x14ac:dyDescent="0.35">
      <c r="A119" s="285"/>
      <c r="B119" s="37"/>
      <c r="C119" s="37"/>
      <c r="D119" s="37"/>
      <c r="E119" s="37"/>
      <c r="F119" s="37"/>
      <c r="G119" s="5"/>
      <c r="K119" s="37"/>
    </row>
    <row r="120" spans="1:15" customFormat="1" ht="23" customHeight="1" x14ac:dyDescent="0.35">
      <c r="A120" s="657" t="s">
        <v>104</v>
      </c>
      <c r="B120" s="657"/>
      <c r="C120" s="657"/>
      <c r="D120" s="657"/>
      <c r="E120" s="657"/>
      <c r="F120" s="657"/>
      <c r="G120" s="657"/>
      <c r="H120" s="657"/>
      <c r="I120" s="657"/>
      <c r="J120" s="657"/>
      <c r="K120" s="658">
        <f>SUM(K118,K113)</f>
        <v>353.03</v>
      </c>
      <c r="L120" s="658"/>
      <c r="M120" s="658"/>
      <c r="N120" s="658"/>
      <c r="O120" s="5"/>
    </row>
    <row r="121" spans="1:15" customFormat="1" ht="6.75" customHeight="1" x14ac:dyDescent="0.35">
      <c r="A121" s="285"/>
      <c r="B121" s="37"/>
      <c r="C121" s="37"/>
      <c r="D121" s="37"/>
      <c r="E121" s="37"/>
      <c r="F121" s="37"/>
      <c r="G121" s="37"/>
    </row>
    <row r="122" spans="1:15" customFormat="1" ht="24" customHeight="1" x14ac:dyDescent="0.35">
      <c r="A122" s="651" t="s">
        <v>105</v>
      </c>
      <c r="B122" s="651"/>
      <c r="C122" s="651"/>
      <c r="D122" s="651"/>
      <c r="E122" s="651"/>
      <c r="F122" s="651"/>
      <c r="G122" s="651"/>
      <c r="H122" s="651"/>
      <c r="I122" s="651"/>
      <c r="J122" s="651"/>
      <c r="K122" s="651"/>
      <c r="L122" s="651"/>
      <c r="M122" s="651"/>
      <c r="N122" s="651"/>
    </row>
    <row r="123" spans="1:15" ht="25" customHeight="1" x14ac:dyDescent="0.35">
      <c r="A123" s="458"/>
      <c r="B123" s="458"/>
      <c r="C123" s="458"/>
      <c r="D123" s="458"/>
      <c r="E123" s="458"/>
      <c r="F123" s="458"/>
      <c r="G123" s="458"/>
      <c r="H123" s="458"/>
      <c r="I123" s="458"/>
      <c r="J123" s="458"/>
      <c r="K123" s="675" t="s">
        <v>264</v>
      </c>
      <c r="L123" s="676"/>
      <c r="M123" s="676"/>
      <c r="N123" s="676"/>
    </row>
    <row r="124" spans="1:15" ht="19.5" customHeight="1" x14ac:dyDescent="0.35">
      <c r="A124" s="458"/>
      <c r="B124" s="458"/>
      <c r="C124" s="458"/>
      <c r="D124" s="458"/>
      <c r="E124" s="458"/>
      <c r="F124" s="458"/>
      <c r="G124" s="458"/>
      <c r="H124" s="458"/>
      <c r="I124" s="458"/>
      <c r="J124" s="458"/>
      <c r="K124" s="650" t="s">
        <v>70</v>
      </c>
      <c r="L124" s="651"/>
      <c r="M124" s="651"/>
      <c r="N124" s="651"/>
    </row>
    <row r="125" spans="1:15" customFormat="1" ht="20.5" customHeight="1" x14ac:dyDescent="0.35">
      <c r="A125" s="158" t="s">
        <v>19</v>
      </c>
      <c r="B125" s="159" t="s">
        <v>106</v>
      </c>
      <c r="C125" s="76"/>
      <c r="D125" s="160"/>
      <c r="E125" s="160"/>
      <c r="F125" s="160"/>
      <c r="G125" s="76"/>
      <c r="H125" s="101"/>
      <c r="I125" s="101"/>
      <c r="J125" s="102"/>
      <c r="K125" s="539">
        <f>Uniformes!J36</f>
        <v>148.99999999999997</v>
      </c>
      <c r="L125" s="539"/>
      <c r="M125" s="539"/>
      <c r="N125" s="539"/>
    </row>
    <row r="126" spans="1:15" customFormat="1" ht="24" customHeight="1" x14ac:dyDescent="0.35">
      <c r="A126" s="651" t="s">
        <v>107</v>
      </c>
      <c r="B126" s="651"/>
      <c r="C126" s="651"/>
      <c r="D126" s="651"/>
      <c r="E126" s="651"/>
      <c r="F126" s="651"/>
      <c r="G126" s="651"/>
      <c r="H126" s="651"/>
      <c r="I126" s="651"/>
      <c r="J126" s="651"/>
      <c r="K126" s="674">
        <f>K125</f>
        <v>148.99999999999997</v>
      </c>
      <c r="L126" s="674"/>
      <c r="M126" s="674"/>
      <c r="N126" s="674"/>
      <c r="O126" s="5"/>
    </row>
    <row r="127" spans="1:15" customFormat="1" ht="6.75" customHeight="1" x14ac:dyDescent="0.35">
      <c r="A127" s="285"/>
      <c r="B127" s="37"/>
      <c r="C127" s="37"/>
      <c r="D127" s="37"/>
      <c r="E127" s="37"/>
      <c r="F127" s="37"/>
      <c r="G127" s="37"/>
    </row>
    <row r="128" spans="1:15" customFormat="1" ht="23.5" customHeight="1" x14ac:dyDescent="0.35">
      <c r="A128" s="719" t="s">
        <v>108</v>
      </c>
      <c r="B128" s="719"/>
      <c r="C128" s="719"/>
      <c r="D128" s="719"/>
      <c r="E128" s="719"/>
      <c r="F128" s="719"/>
      <c r="G128" s="719"/>
      <c r="H128" s="719"/>
      <c r="I128" s="719"/>
      <c r="J128" s="719"/>
      <c r="K128" s="651"/>
      <c r="L128" s="651"/>
      <c r="M128" s="651"/>
      <c r="N128" s="651"/>
      <c r="O128" s="5"/>
    </row>
    <row r="129" spans="1:15" customFormat="1" ht="25" customHeight="1" x14ac:dyDescent="0.35">
      <c r="A129" s="288"/>
      <c r="B129" s="289"/>
      <c r="C129" s="289"/>
      <c r="D129" s="289"/>
      <c r="E129" s="289"/>
      <c r="F129" s="289"/>
      <c r="G129" s="269"/>
      <c r="H129" s="279"/>
      <c r="I129" s="279"/>
      <c r="J129" s="290"/>
      <c r="K129" s="675" t="s">
        <v>264</v>
      </c>
      <c r="L129" s="676"/>
      <c r="M129" s="676"/>
      <c r="N129" s="676"/>
    </row>
    <row r="130" spans="1:15" customFormat="1" ht="20" customHeight="1" x14ac:dyDescent="0.35">
      <c r="A130" s="717"/>
      <c r="B130" s="718"/>
      <c r="C130" s="718"/>
      <c r="D130" s="718"/>
      <c r="E130" s="718"/>
      <c r="F130" s="718"/>
      <c r="G130" s="5"/>
      <c r="H130" s="622" t="s">
        <v>43</v>
      </c>
      <c r="I130" s="622"/>
      <c r="J130" s="622"/>
      <c r="K130" s="650" t="s">
        <v>70</v>
      </c>
      <c r="L130" s="651"/>
      <c r="M130" s="651"/>
      <c r="N130" s="651"/>
      <c r="O130" s="5"/>
    </row>
    <row r="131" spans="1:15" customFormat="1" ht="20" customHeight="1" x14ac:dyDescent="0.35">
      <c r="A131" s="233" t="s">
        <v>19</v>
      </c>
      <c r="B131" s="159" t="s">
        <v>144</v>
      </c>
      <c r="C131" s="76"/>
      <c r="D131" s="77"/>
      <c r="E131" s="620" t="s">
        <v>313</v>
      </c>
      <c r="F131" s="621"/>
      <c r="G131" s="209">
        <f>ROUND(K34+K68+K79+K120+K126,2)</f>
        <v>3986.21</v>
      </c>
      <c r="H131" s="619">
        <f>'Benefícios e Tributos'!K71</f>
        <v>5.8400000000000001E-2</v>
      </c>
      <c r="I131" s="469"/>
      <c r="J131" s="469"/>
      <c r="K131" s="629">
        <f>ROUND(G131*H131,2)</f>
        <v>232.79</v>
      </c>
      <c r="L131" s="461"/>
      <c r="M131" s="461"/>
      <c r="N131" s="461"/>
    </row>
    <row r="132" spans="1:15" customFormat="1" ht="20" customHeight="1" x14ac:dyDescent="0.35">
      <c r="A132" s="235" t="s">
        <v>21</v>
      </c>
      <c r="B132" s="159" t="s">
        <v>40</v>
      </c>
      <c r="C132" s="160"/>
      <c r="D132" s="160"/>
      <c r="E132" s="620" t="s">
        <v>314</v>
      </c>
      <c r="F132" s="621"/>
      <c r="G132" s="209">
        <f>ROUND(K34+K68+K79+K120+K126+K131,2)</f>
        <v>4219</v>
      </c>
      <c r="H132" s="619">
        <f>'Benefícios e Tributos'!K72</f>
        <v>5.5E-2</v>
      </c>
      <c r="I132" s="469"/>
      <c r="J132" s="469"/>
      <c r="K132" s="629">
        <f>ROUND(G132*H132,2)</f>
        <v>232.05</v>
      </c>
      <c r="L132" s="461"/>
      <c r="M132" s="461"/>
      <c r="N132" s="461"/>
      <c r="O132" s="5"/>
    </row>
    <row r="133" spans="1:15" customFormat="1" ht="34" customHeight="1" x14ac:dyDescent="0.35">
      <c r="A133" s="645" t="s">
        <v>23</v>
      </c>
      <c r="B133" s="638" t="s">
        <v>109</v>
      </c>
      <c r="C133" s="638"/>
      <c r="D133" s="291" t="s">
        <v>312</v>
      </c>
      <c r="E133" s="623" t="s">
        <v>110</v>
      </c>
      <c r="F133" s="624"/>
      <c r="G133" s="233" t="s">
        <v>41</v>
      </c>
      <c r="H133" s="619">
        <f>'Benefícios e Tributos'!K74</f>
        <v>1.6500000000000001E-2</v>
      </c>
      <c r="I133" s="469"/>
      <c r="J133" s="469"/>
      <c r="K133" s="629">
        <f>ROUND((D134/(1-'Benefícios e Tributos'!K80))*H133,2)</f>
        <v>85.65</v>
      </c>
      <c r="L133" s="461"/>
      <c r="M133" s="461"/>
      <c r="N133" s="461"/>
    </row>
    <row r="134" spans="1:15" customFormat="1" ht="20" customHeight="1" x14ac:dyDescent="0.35">
      <c r="A134" s="641"/>
      <c r="B134" s="639"/>
      <c r="C134" s="639"/>
      <c r="D134" s="640">
        <f>ROUND($K$34+$K$68+$K$79+$K$120+$K$126+$K$131+$K$132,2)</f>
        <v>4451.05</v>
      </c>
      <c r="E134" s="625"/>
      <c r="F134" s="626"/>
      <c r="G134" s="158" t="s">
        <v>42</v>
      </c>
      <c r="H134" s="619">
        <f>'Benefícios e Tributos'!K75</f>
        <v>7.5999999999999998E-2</v>
      </c>
      <c r="I134" s="469"/>
      <c r="J134" s="469"/>
      <c r="K134" s="629">
        <f>ROUND((D134/(1-'Benefícios e Tributos'!K80))*H134,2)</f>
        <v>394.5</v>
      </c>
      <c r="L134" s="461"/>
      <c r="M134" s="461"/>
      <c r="N134" s="461"/>
    </row>
    <row r="135" spans="1:15" customFormat="1" ht="20" customHeight="1" x14ac:dyDescent="0.35">
      <c r="A135" s="641"/>
      <c r="B135" s="639"/>
      <c r="C135" s="639"/>
      <c r="D135" s="641"/>
      <c r="E135" s="627"/>
      <c r="F135" s="628"/>
      <c r="G135" s="158" t="s">
        <v>111</v>
      </c>
      <c r="H135" s="619">
        <f>'Benefícios e Tributos'!K76</f>
        <v>0</v>
      </c>
      <c r="I135" s="619"/>
      <c r="J135" s="619"/>
      <c r="K135" s="629">
        <f>ROUND((D134/(1-'Benefícios e Tributos'!K80))*H135,2)</f>
        <v>0</v>
      </c>
      <c r="L135" s="461"/>
      <c r="M135" s="461"/>
      <c r="N135" s="461"/>
    </row>
    <row r="136" spans="1:15" customFormat="1" ht="20" customHeight="1" x14ac:dyDescent="0.35">
      <c r="A136" s="641"/>
      <c r="B136" s="639"/>
      <c r="C136" s="639"/>
      <c r="D136" s="641"/>
      <c r="E136" s="642" t="s">
        <v>112</v>
      </c>
      <c r="F136" s="643"/>
      <c r="G136" s="232" t="s">
        <v>113</v>
      </c>
      <c r="H136" s="619">
        <f>'Benefícios e Tributos'!K79</f>
        <v>0.05</v>
      </c>
      <c r="I136" s="469"/>
      <c r="J136" s="469"/>
      <c r="K136" s="629">
        <f>ROUND((D134/(1-'Benefícios e Tributos'!K80))*H136,2)</f>
        <v>259.54000000000002</v>
      </c>
      <c r="L136" s="461"/>
      <c r="M136" s="461"/>
      <c r="N136" s="461"/>
    </row>
    <row r="137" spans="1:15" customFormat="1" ht="20" customHeight="1" x14ac:dyDescent="0.35">
      <c r="A137" s="641"/>
      <c r="B137" s="639"/>
      <c r="C137" s="639"/>
      <c r="D137" s="638"/>
      <c r="E137" s="639" t="s">
        <v>111</v>
      </c>
      <c r="F137" s="639"/>
      <c r="G137" s="639"/>
      <c r="H137" s="533">
        <f>'Benefícios e Tributos'!K77</f>
        <v>0</v>
      </c>
      <c r="I137" s="534"/>
      <c r="J137" s="644"/>
      <c r="K137" s="461">
        <f>ROUND((D134/(1-'Benefícios e Tributos'!K80))*H137,2)</f>
        <v>0</v>
      </c>
      <c r="L137" s="461"/>
      <c r="M137" s="461"/>
      <c r="N137" s="461"/>
    </row>
    <row r="138" spans="1:15" customFormat="1" ht="20" customHeight="1" x14ac:dyDescent="0.35">
      <c r="A138" s="638"/>
      <c r="B138" s="632" t="s">
        <v>147</v>
      </c>
      <c r="C138" s="633"/>
      <c r="D138" s="633"/>
      <c r="E138" s="633"/>
      <c r="F138" s="633"/>
      <c r="G138" s="633"/>
      <c r="H138" s="633"/>
      <c r="I138" s="633"/>
      <c r="J138" s="634"/>
      <c r="K138" s="630">
        <f>SUM(K133,K134,K135,K136,K137)</f>
        <v>739.69</v>
      </c>
      <c r="L138" s="630"/>
      <c r="M138" s="630"/>
      <c r="N138" s="630"/>
    </row>
    <row r="139" spans="1:15" customFormat="1" ht="24" customHeight="1" x14ac:dyDescent="0.35">
      <c r="A139" s="635" t="s">
        <v>114</v>
      </c>
      <c r="B139" s="636"/>
      <c r="C139" s="636"/>
      <c r="D139" s="636"/>
      <c r="E139" s="636"/>
      <c r="F139" s="636"/>
      <c r="G139" s="636"/>
      <c r="H139" s="636"/>
      <c r="I139" s="636"/>
      <c r="J139" s="637"/>
      <c r="K139" s="631">
        <f>ROUND(SUM(K138,K132,K131),2)</f>
        <v>1204.53</v>
      </c>
      <c r="L139" s="631"/>
      <c r="M139" s="631"/>
      <c r="N139" s="631"/>
      <c r="O139" s="29"/>
    </row>
    <row r="140" spans="1:15" customFormat="1" ht="14" customHeight="1" x14ac:dyDescent="0.35">
      <c r="A140" s="722"/>
      <c r="B140" s="722"/>
      <c r="C140" s="722"/>
      <c r="D140" s="722"/>
      <c r="E140" s="722"/>
      <c r="F140" s="722"/>
      <c r="G140" s="722"/>
      <c r="H140" s="722"/>
      <c r="I140" s="722"/>
      <c r="J140" s="722"/>
      <c r="K140" s="722"/>
      <c r="L140" s="722"/>
      <c r="M140" s="722"/>
      <c r="N140" s="722"/>
    </row>
    <row r="141" spans="1:15" customFormat="1" ht="27.5" customHeight="1" x14ac:dyDescent="0.35">
      <c r="A141" s="723" t="s">
        <v>115</v>
      </c>
      <c r="B141" s="724"/>
      <c r="C141" s="724"/>
      <c r="D141" s="724"/>
      <c r="E141" s="724"/>
      <c r="F141" s="724"/>
      <c r="G141" s="724"/>
      <c r="H141" s="724"/>
      <c r="I141" s="724"/>
      <c r="J141" s="724"/>
      <c r="K141" s="724"/>
      <c r="L141" s="724"/>
      <c r="M141" s="724"/>
      <c r="N141" s="724"/>
    </row>
    <row r="142" spans="1:15" customFormat="1" ht="25" customHeight="1" x14ac:dyDescent="0.35">
      <c r="A142" s="292"/>
      <c r="B142" s="293"/>
      <c r="C142" s="293"/>
      <c r="D142" s="293"/>
      <c r="E142" s="293"/>
      <c r="F142" s="293"/>
      <c r="G142" s="76"/>
      <c r="H142" s="101"/>
      <c r="I142" s="101"/>
      <c r="J142" s="102"/>
      <c r="K142" s="606" t="s">
        <v>264</v>
      </c>
      <c r="L142" s="606"/>
      <c r="M142" s="606"/>
      <c r="N142" s="606"/>
    </row>
    <row r="143" spans="1:15" customFormat="1" ht="20" customHeight="1" x14ac:dyDescent="0.35">
      <c r="A143" s="233" t="s">
        <v>19</v>
      </c>
      <c r="B143" s="159" t="s">
        <v>116</v>
      </c>
      <c r="C143" s="160"/>
      <c r="D143" s="160"/>
      <c r="E143" s="160"/>
      <c r="F143" s="160"/>
      <c r="G143" s="76"/>
      <c r="H143" s="101"/>
      <c r="I143" s="101"/>
      <c r="J143" s="102"/>
      <c r="K143" s="611">
        <f>K34</f>
        <v>1682.7</v>
      </c>
      <c r="L143" s="611"/>
      <c r="M143" s="611"/>
      <c r="N143" s="611"/>
    </row>
    <row r="144" spans="1:15" customFormat="1" ht="20" customHeight="1" x14ac:dyDescent="0.35">
      <c r="A144" s="158" t="s">
        <v>21</v>
      </c>
      <c r="B144" s="159" t="s">
        <v>117</v>
      </c>
      <c r="C144" s="160"/>
      <c r="D144" s="160"/>
      <c r="E144" s="160"/>
      <c r="F144" s="160"/>
      <c r="G144" s="76"/>
      <c r="H144" s="101"/>
      <c r="I144" s="101"/>
      <c r="J144" s="102"/>
      <c r="K144" s="611">
        <f>K68</f>
        <v>1670.15</v>
      </c>
      <c r="L144" s="611"/>
      <c r="M144" s="611"/>
      <c r="N144" s="611"/>
    </row>
    <row r="145" spans="1:15" customFormat="1" ht="20" customHeight="1" x14ac:dyDescent="0.35">
      <c r="A145" s="158" t="s">
        <v>23</v>
      </c>
      <c r="B145" s="159" t="s">
        <v>118</v>
      </c>
      <c r="C145" s="160"/>
      <c r="D145" s="160"/>
      <c r="E145" s="160"/>
      <c r="F145" s="160"/>
      <c r="G145" s="76"/>
      <c r="H145" s="101"/>
      <c r="I145" s="101"/>
      <c r="J145" s="102"/>
      <c r="K145" s="611">
        <f>K79</f>
        <v>131.33000000000001</v>
      </c>
      <c r="L145" s="611"/>
      <c r="M145" s="611"/>
      <c r="N145" s="611"/>
    </row>
    <row r="146" spans="1:15" customFormat="1" ht="20" customHeight="1" x14ac:dyDescent="0.35">
      <c r="A146" s="158" t="s">
        <v>25</v>
      </c>
      <c r="B146" s="159" t="s">
        <v>119</v>
      </c>
      <c r="C146" s="160"/>
      <c r="D146" s="160"/>
      <c r="E146" s="160"/>
      <c r="F146" s="160"/>
      <c r="G146" s="76"/>
      <c r="H146" s="101"/>
      <c r="I146" s="101"/>
      <c r="J146" s="102"/>
      <c r="K146" s="725">
        <f>K120</f>
        <v>353.03</v>
      </c>
      <c r="L146" s="725"/>
      <c r="M146" s="725"/>
      <c r="N146" s="725"/>
    </row>
    <row r="147" spans="1:15" customFormat="1" ht="20" customHeight="1" x14ac:dyDescent="0.35">
      <c r="A147" s="158" t="s">
        <v>27</v>
      </c>
      <c r="B147" s="159" t="s">
        <v>120</v>
      </c>
      <c r="C147" s="160"/>
      <c r="D147" s="160"/>
      <c r="E147" s="160"/>
      <c r="F147" s="160"/>
      <c r="G147" s="76"/>
      <c r="H147" s="101"/>
      <c r="I147" s="101"/>
      <c r="J147" s="102"/>
      <c r="K147" s="611">
        <f>K126</f>
        <v>148.99999999999997</v>
      </c>
      <c r="L147" s="611"/>
      <c r="M147" s="611"/>
      <c r="N147" s="611"/>
    </row>
    <row r="148" spans="1:15" customFormat="1" ht="20" customHeight="1" x14ac:dyDescent="0.35">
      <c r="A148" s="158" t="s">
        <v>29</v>
      </c>
      <c r="B148" s="159" t="s">
        <v>121</v>
      </c>
      <c r="C148" s="160"/>
      <c r="D148" s="160"/>
      <c r="E148" s="160"/>
      <c r="F148" s="160"/>
      <c r="G148" s="76"/>
      <c r="H148" s="76"/>
      <c r="I148" s="101"/>
      <c r="J148" s="102"/>
      <c r="K148" s="611">
        <f>K139</f>
        <v>1204.53</v>
      </c>
      <c r="L148" s="611"/>
      <c r="M148" s="611"/>
      <c r="N148" s="611"/>
    </row>
    <row r="149" spans="1:15" customFormat="1" ht="27.5" customHeight="1" x14ac:dyDescent="0.35">
      <c r="A149" s="598" t="s">
        <v>122</v>
      </c>
      <c r="B149" s="599"/>
      <c r="C149" s="599"/>
      <c r="D149" s="599"/>
      <c r="E149" s="599"/>
      <c r="F149" s="599"/>
      <c r="G149" s="599"/>
      <c r="H149" s="599"/>
      <c r="I149" s="599"/>
      <c r="J149" s="600"/>
      <c r="K149" s="596">
        <f>SUM(K143:N148)</f>
        <v>5190.74</v>
      </c>
      <c r="L149" s="597"/>
      <c r="M149" s="597"/>
      <c r="N149" s="597"/>
      <c r="O149" s="5"/>
    </row>
    <row r="150" spans="1:15" customFormat="1" ht="15" customHeight="1" x14ac:dyDescent="0.35">
      <c r="A150" s="618"/>
      <c r="B150" s="618"/>
      <c r="C150" s="618"/>
      <c r="D150" s="618"/>
      <c r="E150" s="618"/>
      <c r="F150" s="618"/>
      <c r="G150" s="618"/>
    </row>
    <row r="151" spans="1:15" customFormat="1" ht="39.5" customHeight="1" x14ac:dyDescent="0.35">
      <c r="A151" s="601" t="s">
        <v>123</v>
      </c>
      <c r="B151" s="602"/>
      <c r="C151" s="602"/>
      <c r="D151" s="602"/>
      <c r="E151" s="602"/>
      <c r="F151" s="602"/>
      <c r="G151" s="602"/>
      <c r="H151" s="602"/>
      <c r="I151" s="602"/>
      <c r="J151" s="602"/>
      <c r="K151" s="602"/>
      <c r="L151" s="602"/>
      <c r="M151" s="602"/>
      <c r="N151" s="602"/>
    </row>
    <row r="152" spans="1:15" customFormat="1" ht="38.25" customHeight="1" x14ac:dyDescent="0.35">
      <c r="A152" s="603" t="str">
        <f>A3</f>
        <v>Contratação de serviços de apoio administrativo e operacional para as Unidades da Receita Federal do Brasil do Estado do Espírito Santo</v>
      </c>
      <c r="B152" s="604"/>
      <c r="C152" s="604"/>
      <c r="D152" s="604"/>
      <c r="E152" s="604"/>
      <c r="F152" s="604"/>
      <c r="G152" s="604"/>
      <c r="H152" s="604"/>
      <c r="I152" s="604"/>
      <c r="J152" s="604"/>
      <c r="K152" s="604"/>
      <c r="L152" s="604"/>
      <c r="M152" s="604"/>
      <c r="N152" s="605"/>
    </row>
    <row r="153" spans="1:15" customFormat="1" ht="27.5" customHeight="1" x14ac:dyDescent="0.35">
      <c r="A153" s="615"/>
      <c r="B153" s="616"/>
      <c r="C153" s="616"/>
      <c r="D153" s="616"/>
      <c r="E153" s="616"/>
      <c r="F153" s="616"/>
      <c r="G153" s="616"/>
      <c r="H153" s="616"/>
      <c r="I153" s="616"/>
      <c r="J153" s="617"/>
      <c r="K153" s="606" t="s">
        <v>264</v>
      </c>
      <c r="L153" s="606"/>
      <c r="M153" s="606"/>
      <c r="N153" s="606"/>
    </row>
    <row r="154" spans="1:15" customFormat="1" ht="21" customHeight="1" x14ac:dyDescent="0.35">
      <c r="A154" s="296" t="s">
        <v>124</v>
      </c>
      <c r="B154" s="297"/>
      <c r="C154" s="297"/>
      <c r="D154" s="297"/>
      <c r="E154" s="297"/>
      <c r="F154" s="297"/>
      <c r="G154" s="269"/>
      <c r="H154" s="279"/>
      <c r="I154" s="279"/>
      <c r="J154" s="290"/>
      <c r="K154" s="611">
        <f>K149</f>
        <v>5190.74</v>
      </c>
      <c r="L154" s="611"/>
      <c r="M154" s="611"/>
      <c r="N154" s="611"/>
    </row>
    <row r="155" spans="1:15" customFormat="1" ht="21" customHeight="1" x14ac:dyDescent="0.35">
      <c r="A155" s="296" t="s">
        <v>125</v>
      </c>
      <c r="B155" s="297"/>
      <c r="C155" s="297"/>
      <c r="D155" s="297"/>
      <c r="E155" s="297"/>
      <c r="F155" s="297"/>
      <c r="G155" s="269"/>
      <c r="H155" s="279"/>
      <c r="I155" s="279"/>
      <c r="J155" s="290"/>
      <c r="K155" s="612">
        <v>1</v>
      </c>
      <c r="L155" s="612"/>
      <c r="M155" s="612"/>
      <c r="N155" s="612"/>
    </row>
    <row r="156" spans="1:15" customFormat="1" ht="21" customHeight="1" x14ac:dyDescent="0.35">
      <c r="A156" s="296" t="s">
        <v>148</v>
      </c>
      <c r="B156" s="297"/>
      <c r="C156" s="297"/>
      <c r="D156" s="297"/>
      <c r="E156" s="297"/>
      <c r="F156" s="297"/>
      <c r="G156" s="269"/>
      <c r="H156" s="279"/>
      <c r="I156" s="279"/>
      <c r="J156" s="290"/>
      <c r="K156" s="611">
        <f>K155*K154</f>
        <v>5190.74</v>
      </c>
      <c r="L156" s="611"/>
      <c r="M156" s="611"/>
      <c r="N156" s="611"/>
    </row>
    <row r="157" spans="1:15" customFormat="1" ht="21" customHeight="1" x14ac:dyDescent="0.35">
      <c r="A157" s="294" t="s">
        <v>126</v>
      </c>
      <c r="B157" s="295"/>
      <c r="C157" s="295"/>
      <c r="D157" s="295"/>
      <c r="E157" s="295"/>
      <c r="F157" s="295"/>
      <c r="G157" s="76"/>
      <c r="H157" s="101"/>
      <c r="I157" s="101"/>
      <c r="J157" s="102"/>
      <c r="K157" s="613">
        <f>K26</f>
        <v>1</v>
      </c>
      <c r="L157" s="614"/>
      <c r="M157" s="614"/>
      <c r="N157" s="614"/>
    </row>
    <row r="158" spans="1:15" customFormat="1" ht="30" customHeight="1" x14ac:dyDescent="0.35">
      <c r="A158" s="607" t="s">
        <v>127</v>
      </c>
      <c r="B158" s="607"/>
      <c r="C158" s="607"/>
      <c r="D158" s="607"/>
      <c r="E158" s="607"/>
      <c r="F158" s="607"/>
      <c r="G158" s="607"/>
      <c r="H158" s="607"/>
      <c r="I158" s="607"/>
      <c r="J158" s="607"/>
      <c r="K158" s="735">
        <f>ROUND(K157*K156,2)</f>
        <v>5190.74</v>
      </c>
      <c r="L158" s="735"/>
      <c r="M158" s="735"/>
      <c r="N158" s="735"/>
    </row>
    <row r="159" spans="1:15" customFormat="1" ht="6" customHeight="1" x14ac:dyDescent="0.35">
      <c r="A159" s="378"/>
      <c r="B159" s="379"/>
      <c r="C159" s="379"/>
      <c r="D159" s="379"/>
      <c r="E159" s="379"/>
      <c r="F159" s="379"/>
      <c r="G159" s="379"/>
      <c r="H159" s="380"/>
      <c r="I159" s="380"/>
      <c r="J159" s="380"/>
      <c r="K159" s="380"/>
      <c r="L159" s="380"/>
      <c r="M159" s="380"/>
      <c r="N159" s="381"/>
    </row>
    <row r="160" spans="1:15" customFormat="1" ht="30" customHeight="1" x14ac:dyDescent="0.35">
      <c r="A160" s="595" t="s">
        <v>315</v>
      </c>
      <c r="B160" s="595"/>
      <c r="C160" s="595"/>
      <c r="D160" s="595"/>
      <c r="E160" s="595"/>
      <c r="F160" s="595"/>
      <c r="G160" s="595"/>
      <c r="H160" s="595"/>
      <c r="I160" s="595"/>
      <c r="J160" s="595"/>
      <c r="K160" s="736">
        <f>ROUND(K158*D14,2)</f>
        <v>311444.40000000002</v>
      </c>
      <c r="L160" s="736"/>
      <c r="M160" s="736"/>
      <c r="N160" s="736"/>
      <c r="O160" s="5"/>
    </row>
  </sheetData>
  <sheetProtection algorithmName="SHA-512" hashValue="BxnHl5gaFYH6cvJMlxWhk9OW0rwl02jwqu320vbqRRNEXi9+FC0aBL99YA5SZAjPbYHN1Y5nYP2oVCrHpwSnAg==" saltValue="E+/4MA1LhafQEvcUmp1H1A==" spinCount="100000" sheet="1" objects="1" scenarios="1"/>
  <mergeCells count="304">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 ref="A139:J139"/>
    <mergeCell ref="K139:N139"/>
    <mergeCell ref="A140:N140"/>
    <mergeCell ref="A141:N141"/>
    <mergeCell ref="K142:N142"/>
    <mergeCell ref="K143:N143"/>
    <mergeCell ref="K144:N144"/>
    <mergeCell ref="K145:N145"/>
    <mergeCell ref="K146:N146"/>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A128:N128"/>
    <mergeCell ref="K129:N129"/>
    <mergeCell ref="A130:F130"/>
    <mergeCell ref="H130:J130"/>
    <mergeCell ref="K130:N130"/>
    <mergeCell ref="E131:F131"/>
    <mergeCell ref="H131:J131"/>
    <mergeCell ref="K131:N131"/>
    <mergeCell ref="E132:F132"/>
    <mergeCell ref="H132:J132"/>
    <mergeCell ref="K132:N132"/>
    <mergeCell ref="K118:N118"/>
    <mergeCell ref="A120:J120"/>
    <mergeCell ref="K120:N120"/>
    <mergeCell ref="A122:N122"/>
    <mergeCell ref="A123:J124"/>
    <mergeCell ref="K123:N123"/>
    <mergeCell ref="K124:N124"/>
    <mergeCell ref="K125:N125"/>
    <mergeCell ref="A126:J126"/>
    <mergeCell ref="K126:N126"/>
    <mergeCell ref="A118:J118"/>
    <mergeCell ref="B112:G112"/>
    <mergeCell ref="H112:J112"/>
    <mergeCell ref="K112:N112"/>
    <mergeCell ref="A113:J113"/>
    <mergeCell ref="K113:N113"/>
    <mergeCell ref="A115:N115"/>
    <mergeCell ref="K116:N116"/>
    <mergeCell ref="B117:J117"/>
    <mergeCell ref="K117:N117"/>
    <mergeCell ref="B108:J108"/>
    <mergeCell ref="K108:N108"/>
    <mergeCell ref="A109:J109"/>
    <mergeCell ref="K109:N109"/>
    <mergeCell ref="B110:J110"/>
    <mergeCell ref="K110:N110"/>
    <mergeCell ref="B111:G111"/>
    <mergeCell ref="H111:J111"/>
    <mergeCell ref="K111:N111"/>
    <mergeCell ref="A106:A107"/>
    <mergeCell ref="B106:C107"/>
    <mergeCell ref="D106:E106"/>
    <mergeCell ref="G106:H106"/>
    <mergeCell ref="I106:J106"/>
    <mergeCell ref="K106:N107"/>
    <mergeCell ref="D107:E107"/>
    <mergeCell ref="G107:H107"/>
    <mergeCell ref="I107:J107"/>
    <mergeCell ref="A104:A105"/>
    <mergeCell ref="B104:C105"/>
    <mergeCell ref="D104:E104"/>
    <mergeCell ref="G104:H104"/>
    <mergeCell ref="I104:J104"/>
    <mergeCell ref="K104:N105"/>
    <mergeCell ref="D105:E105"/>
    <mergeCell ref="G105:H105"/>
    <mergeCell ref="I105:J105"/>
    <mergeCell ref="A102:A103"/>
    <mergeCell ref="B102:C103"/>
    <mergeCell ref="D102:E102"/>
    <mergeCell ref="G102:H102"/>
    <mergeCell ref="I102:J102"/>
    <mergeCell ref="K102:N103"/>
    <mergeCell ref="D103:E103"/>
    <mergeCell ref="G103:H103"/>
    <mergeCell ref="I103:J103"/>
    <mergeCell ref="B98:C99"/>
    <mergeCell ref="D98:E98"/>
    <mergeCell ref="G98:H98"/>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D94:E94"/>
    <mergeCell ref="G94:H94"/>
    <mergeCell ref="I94:J94"/>
    <mergeCell ref="K94:N95"/>
    <mergeCell ref="D95:E95"/>
    <mergeCell ref="G95:H95"/>
    <mergeCell ref="I95:J95"/>
    <mergeCell ref="B96:C97"/>
    <mergeCell ref="D96:E96"/>
    <mergeCell ref="G96:H96"/>
    <mergeCell ref="I96:J96"/>
    <mergeCell ref="K96:N97"/>
    <mergeCell ref="D97:E97"/>
    <mergeCell ref="G97:H97"/>
    <mergeCell ref="I97:J97"/>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B86:C87"/>
    <mergeCell ref="D86:E86"/>
    <mergeCell ref="G86:H86"/>
    <mergeCell ref="I86:J86"/>
    <mergeCell ref="K86:N87"/>
    <mergeCell ref="D87:E87"/>
    <mergeCell ref="G87:H87"/>
    <mergeCell ref="I87:J87"/>
    <mergeCell ref="B88:C89"/>
    <mergeCell ref="D88:E88"/>
    <mergeCell ref="G88:H88"/>
    <mergeCell ref="I88:J88"/>
    <mergeCell ref="K88:N89"/>
    <mergeCell ref="D89:E89"/>
    <mergeCell ref="G89:H89"/>
    <mergeCell ref="I89:J89"/>
    <mergeCell ref="A81:N81"/>
    <mergeCell ref="A82:J83"/>
    <mergeCell ref="K82:N82"/>
    <mergeCell ref="K83:N83"/>
    <mergeCell ref="B84:C85"/>
    <mergeCell ref="D84:E84"/>
    <mergeCell ref="G84:H84"/>
    <mergeCell ref="I84:J84"/>
    <mergeCell ref="K84:N85"/>
    <mergeCell ref="D85:E85"/>
    <mergeCell ref="G85:H85"/>
    <mergeCell ref="I85:J85"/>
    <mergeCell ref="B75:J75"/>
    <mergeCell ref="K75:N75"/>
    <mergeCell ref="B76:J76"/>
    <mergeCell ref="K76:N76"/>
    <mergeCell ref="B77:J77"/>
    <mergeCell ref="K77:N77"/>
    <mergeCell ref="B78:J78"/>
    <mergeCell ref="K78:N78"/>
    <mergeCell ref="A79:J79"/>
    <mergeCell ref="K79:N79"/>
    <mergeCell ref="K68:N68"/>
    <mergeCell ref="A70:N70"/>
    <mergeCell ref="A71:J72"/>
    <mergeCell ref="K71:N71"/>
    <mergeCell ref="K72:N72"/>
    <mergeCell ref="A73:A74"/>
    <mergeCell ref="B73:J73"/>
    <mergeCell ref="K73:N74"/>
    <mergeCell ref="B74:G74"/>
    <mergeCell ref="H74:J74"/>
    <mergeCell ref="K60:N60"/>
    <mergeCell ref="K61:N61"/>
    <mergeCell ref="K62:N62"/>
    <mergeCell ref="K63:N63"/>
    <mergeCell ref="K64:N64"/>
    <mergeCell ref="K65:N65"/>
    <mergeCell ref="K66:N66"/>
    <mergeCell ref="A67:J67"/>
    <mergeCell ref="K67:N67"/>
    <mergeCell ref="H53:J53"/>
    <mergeCell ref="K53:N53"/>
    <mergeCell ref="A54:G54"/>
    <mergeCell ref="H54:J54"/>
    <mergeCell ref="K54:N54"/>
    <mergeCell ref="A56:N56"/>
    <mergeCell ref="K57:N57"/>
    <mergeCell ref="K58:N58"/>
    <mergeCell ref="K59:N59"/>
    <mergeCell ref="H48:J48"/>
    <mergeCell ref="K48:N48"/>
    <mergeCell ref="H49:J49"/>
    <mergeCell ref="K49:N49"/>
    <mergeCell ref="H50:J50"/>
    <mergeCell ref="K50:N50"/>
    <mergeCell ref="H51:J51"/>
    <mergeCell ref="K51:N51"/>
    <mergeCell ref="H52:J52"/>
    <mergeCell ref="K52:N52"/>
    <mergeCell ref="H40:J40"/>
    <mergeCell ref="K40:N40"/>
    <mergeCell ref="B41:G41"/>
    <mergeCell ref="H41:J41"/>
    <mergeCell ref="K41:N41"/>
    <mergeCell ref="A42:G42"/>
    <mergeCell ref="H42:J42"/>
    <mergeCell ref="K42:N42"/>
    <mergeCell ref="A43:G43"/>
    <mergeCell ref="B40:G40"/>
    <mergeCell ref="K33:N33"/>
    <mergeCell ref="A34:J34"/>
    <mergeCell ref="K34:N34"/>
    <mergeCell ref="A35:N35"/>
    <mergeCell ref="A36:N36"/>
    <mergeCell ref="K37:N37"/>
    <mergeCell ref="A38:N38"/>
    <mergeCell ref="H39:J39"/>
    <mergeCell ref="K39:N39"/>
    <mergeCell ref="A11:N11"/>
    <mergeCell ref="A13:B14"/>
    <mergeCell ref="A16:N16"/>
    <mergeCell ref="K17:N17"/>
    <mergeCell ref="K18:N18"/>
    <mergeCell ref="A28:N28"/>
    <mergeCell ref="A29:J30"/>
    <mergeCell ref="K29:N29"/>
    <mergeCell ref="K30:N30"/>
    <mergeCell ref="K19:N19"/>
    <mergeCell ref="K20:N20"/>
    <mergeCell ref="K21:N21"/>
    <mergeCell ref="K22:N22"/>
    <mergeCell ref="K23:N23"/>
    <mergeCell ref="K24:N24"/>
    <mergeCell ref="K25:N25"/>
    <mergeCell ref="K26:N26"/>
    <mergeCell ref="A27:N27"/>
    <mergeCell ref="A1:N1"/>
    <mergeCell ref="A3:N3"/>
    <mergeCell ref="C5:D5"/>
    <mergeCell ref="E5:F5"/>
    <mergeCell ref="H5:I5"/>
    <mergeCell ref="K5:N5"/>
    <mergeCell ref="A7:C7"/>
    <mergeCell ref="D7:N7"/>
    <mergeCell ref="A9:N9"/>
    <mergeCell ref="B31:J31"/>
    <mergeCell ref="K31:N31"/>
    <mergeCell ref="B32:J32"/>
    <mergeCell ref="K32:N32"/>
    <mergeCell ref="B33:J33"/>
    <mergeCell ref="A96:A97"/>
    <mergeCell ref="A100:A101"/>
    <mergeCell ref="A92:A93"/>
    <mergeCell ref="B94:C95"/>
    <mergeCell ref="A86:A87"/>
    <mergeCell ref="A90:A91"/>
    <mergeCell ref="A98:A99"/>
    <mergeCell ref="A88:A89"/>
    <mergeCell ref="A94:A95"/>
    <mergeCell ref="A68:J68"/>
    <mergeCell ref="A44:N44"/>
    <mergeCell ref="H45:J45"/>
    <mergeCell ref="K45:N45"/>
    <mergeCell ref="H46:J46"/>
    <mergeCell ref="K46:N46"/>
    <mergeCell ref="H47:J47"/>
    <mergeCell ref="K47:N47"/>
    <mergeCell ref="A39:G39"/>
    <mergeCell ref="A84:A85"/>
  </mergeCells>
  <printOptions horizontalCentered="1"/>
  <pageMargins left="0.88" right="0.51181102362204722" top="0.78740157480314965" bottom="0.78740157480314965" header="0.31496062992125984" footer="0.31496062992125984"/>
  <pageSetup paperSize="9" scale="40" fitToHeight="0"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586C2-1490-47AE-8656-C9653091C259}">
  <dimension ref="A1:S160"/>
  <sheetViews>
    <sheetView showGridLines="0" topLeftCell="A39" zoomScaleNormal="100" workbookViewId="0">
      <selection activeCell="K60" sqref="K60:N60"/>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1796875" style="5" customWidth="1"/>
    <col min="16" max="16" width="5.36328125" style="5" hidden="1" customWidth="1"/>
    <col min="17" max="17" width="2.54296875" style="5" hidden="1" customWidth="1"/>
    <col min="18" max="16384" width="9.1796875" style="5"/>
  </cols>
  <sheetData>
    <row r="1" spans="1:19" s="186" customFormat="1" ht="40" customHeight="1" x14ac:dyDescent="0.35">
      <c r="A1" s="402" t="s">
        <v>345</v>
      </c>
      <c r="B1" s="402"/>
      <c r="C1" s="402"/>
      <c r="D1" s="402"/>
      <c r="E1" s="402"/>
      <c r="F1" s="402"/>
      <c r="G1" s="402"/>
      <c r="H1" s="402"/>
      <c r="I1" s="402"/>
      <c r="J1" s="402"/>
      <c r="K1" s="402"/>
      <c r="L1" s="402"/>
      <c r="M1" s="402"/>
      <c r="N1" s="402"/>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403"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442" t="s">
        <v>248</v>
      </c>
      <c r="D5" s="442"/>
      <c r="E5" s="443"/>
      <c r="F5" s="443"/>
      <c r="G5" s="213" t="s">
        <v>249</v>
      </c>
      <c r="H5" s="475"/>
      <c r="I5" s="475"/>
      <c r="J5" s="213" t="s">
        <v>250</v>
      </c>
      <c r="K5" s="728"/>
      <c r="L5" s="728"/>
      <c r="M5" s="728"/>
      <c r="N5" s="728"/>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410" t="s">
        <v>251</v>
      </c>
      <c r="B7" s="411"/>
      <c r="C7" s="589"/>
      <c r="D7" s="407"/>
      <c r="E7" s="407"/>
      <c r="F7" s="407"/>
      <c r="G7" s="407"/>
      <c r="H7" s="407"/>
      <c r="I7" s="407"/>
      <c r="J7" s="407"/>
      <c r="K7" s="407"/>
      <c r="L7" s="407"/>
      <c r="M7" s="407"/>
      <c r="N7" s="407"/>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726" t="s">
        <v>129</v>
      </c>
      <c r="B9" s="726"/>
      <c r="C9" s="726"/>
      <c r="D9" s="726"/>
      <c r="E9" s="726"/>
      <c r="F9" s="726"/>
      <c r="G9" s="726"/>
      <c r="H9" s="726"/>
      <c r="I9" s="726"/>
      <c r="J9" s="726"/>
      <c r="K9" s="726"/>
      <c r="L9" s="726"/>
      <c r="M9" s="726"/>
      <c r="N9" s="726"/>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727" t="s">
        <v>279</v>
      </c>
      <c r="B11" s="727"/>
      <c r="C11" s="727"/>
      <c r="D11" s="727"/>
      <c r="E11" s="727"/>
      <c r="F11" s="727"/>
      <c r="G11" s="727"/>
      <c r="H11" s="727"/>
      <c r="I11" s="727"/>
      <c r="J11" s="727"/>
      <c r="K11" s="727"/>
      <c r="L11" s="727"/>
      <c r="M11" s="727"/>
      <c r="N11" s="727"/>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450" t="s">
        <v>316</v>
      </c>
      <c r="B13" s="451"/>
      <c r="C13" s="200" t="s">
        <v>254</v>
      </c>
      <c r="D13" s="201">
        <v>5</v>
      </c>
      <c r="E13" s="197"/>
      <c r="F13" s="197"/>
      <c r="G13" s="197"/>
      <c r="H13" s="197"/>
      <c r="I13" s="197"/>
      <c r="O13" s="198"/>
      <c r="P13" s="190"/>
      <c r="Q13" s="198"/>
      <c r="R13" s="199"/>
      <c r="S13" s="182"/>
    </row>
    <row r="14" spans="1:19" customFormat="1" ht="28" customHeight="1" x14ac:dyDescent="0.35">
      <c r="A14" s="452"/>
      <c r="B14" s="453"/>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694" t="s">
        <v>275</v>
      </c>
      <c r="B16" s="694"/>
      <c r="C16" s="694"/>
      <c r="D16" s="694"/>
      <c r="E16" s="694"/>
      <c r="F16" s="694"/>
      <c r="G16" s="694"/>
      <c r="H16" s="694"/>
      <c r="I16" s="694"/>
      <c r="J16" s="694"/>
      <c r="K16" s="694"/>
      <c r="L16" s="694"/>
      <c r="M16" s="694"/>
      <c r="N16" s="694"/>
      <c r="O16" s="206"/>
      <c r="P16" s="206"/>
      <c r="Q16" s="206"/>
      <c r="R16" s="206"/>
    </row>
    <row r="17" spans="1:14" s="8" customFormat="1" ht="20" customHeight="1" x14ac:dyDescent="0.35">
      <c r="A17" s="97" t="s">
        <v>19</v>
      </c>
      <c r="B17" s="147" t="s">
        <v>60</v>
      </c>
      <c r="C17" s="148"/>
      <c r="D17" s="148"/>
      <c r="E17" s="148"/>
      <c r="F17" s="148"/>
      <c r="G17" s="148"/>
      <c r="H17" s="148"/>
      <c r="I17" s="148"/>
      <c r="J17" s="258"/>
      <c r="K17" s="606" t="s">
        <v>276</v>
      </c>
      <c r="L17" s="606"/>
      <c r="M17" s="606"/>
      <c r="N17" s="606"/>
    </row>
    <row r="18" spans="1:14" s="8" customFormat="1" ht="30" customHeight="1" x14ac:dyDescent="0.35">
      <c r="A18" s="97" t="s">
        <v>21</v>
      </c>
      <c r="B18" s="144" t="s">
        <v>277</v>
      </c>
      <c r="C18" s="145"/>
      <c r="D18" s="145"/>
      <c r="E18" s="145"/>
      <c r="F18" s="145"/>
      <c r="G18" s="145"/>
      <c r="H18" s="145"/>
      <c r="I18" s="145"/>
      <c r="J18" s="146"/>
      <c r="K18" s="665" t="str">
        <f>'Postos e CCT'!H36</f>
        <v>Termo Aditivo ES000026-2026 à CCT ES000055-2025</v>
      </c>
      <c r="L18" s="665"/>
      <c r="M18" s="665"/>
      <c r="N18" s="665"/>
    </row>
    <row r="19" spans="1:14" s="8" customFormat="1" ht="20" customHeight="1" x14ac:dyDescent="0.35">
      <c r="A19" s="231" t="s">
        <v>23</v>
      </c>
      <c r="B19" s="147" t="s">
        <v>61</v>
      </c>
      <c r="C19" s="257"/>
      <c r="D19" s="259"/>
      <c r="E19" s="259"/>
      <c r="F19" s="259"/>
      <c r="G19" s="259"/>
      <c r="H19" s="259"/>
      <c r="I19" s="259"/>
      <c r="J19" s="260"/>
      <c r="K19" s="698">
        <f>'Postos e CCT'!N36</f>
        <v>2026</v>
      </c>
      <c r="L19" s="469"/>
      <c r="M19" s="469"/>
      <c r="N19" s="469"/>
    </row>
    <row r="20" spans="1:14" s="8" customFormat="1" ht="20" customHeight="1" x14ac:dyDescent="0.35">
      <c r="A20" s="231" t="s">
        <v>25</v>
      </c>
      <c r="B20" s="147" t="s">
        <v>62</v>
      </c>
      <c r="C20" s="257"/>
      <c r="D20" s="148"/>
      <c r="E20" s="148"/>
      <c r="F20" s="148"/>
      <c r="G20" s="148"/>
      <c r="H20" s="148"/>
      <c r="I20" s="148"/>
      <c r="J20" s="258"/>
      <c r="K20" s="698" t="str">
        <f>'Postos e CCT'!K36</f>
        <v>Auxiliar de almoxarifado</v>
      </c>
      <c r="L20" s="469"/>
      <c r="M20" s="469"/>
      <c r="N20" s="469"/>
    </row>
    <row r="21" spans="1:14" s="8" customFormat="1" ht="20" customHeight="1" x14ac:dyDescent="0.35">
      <c r="A21" s="231" t="s">
        <v>27</v>
      </c>
      <c r="B21" s="147" t="s">
        <v>278</v>
      </c>
      <c r="C21" s="257"/>
      <c r="D21" s="148"/>
      <c r="E21" s="148"/>
      <c r="F21" s="148"/>
      <c r="G21" s="148"/>
      <c r="H21" s="148"/>
      <c r="I21" s="148"/>
      <c r="J21" s="258"/>
      <c r="K21" s="729">
        <f>'Postos e CCT'!I16</f>
        <v>40</v>
      </c>
      <c r="L21" s="729"/>
      <c r="M21" s="729"/>
      <c r="N21" s="698"/>
    </row>
    <row r="22" spans="1:14" s="8" customFormat="1" ht="20" customHeight="1" x14ac:dyDescent="0.35">
      <c r="A22" s="231" t="s">
        <v>29</v>
      </c>
      <c r="B22" s="147" t="s">
        <v>63</v>
      </c>
      <c r="C22" s="257"/>
      <c r="D22" s="148"/>
      <c r="E22" s="148"/>
      <c r="F22" s="148"/>
      <c r="G22" s="148"/>
      <c r="H22" s="148"/>
      <c r="I22" s="148"/>
      <c r="J22" s="258"/>
      <c r="K22" s="698" t="str">
        <f>'Postos e CCT'!I15</f>
        <v>4141-05</v>
      </c>
      <c r="L22" s="469"/>
      <c r="M22" s="469"/>
      <c r="N22" s="469"/>
    </row>
    <row r="23" spans="1:14" s="8" customFormat="1" ht="20" customHeight="1" x14ac:dyDescent="0.35">
      <c r="A23" s="231" t="s">
        <v>31</v>
      </c>
      <c r="B23" s="147" t="s">
        <v>64</v>
      </c>
      <c r="C23" s="257"/>
      <c r="D23" s="148"/>
      <c r="E23" s="148"/>
      <c r="F23" s="148"/>
      <c r="G23" s="148"/>
      <c r="H23" s="148"/>
      <c r="I23" s="148"/>
      <c r="J23" s="258"/>
      <c r="K23" s="698" t="str">
        <f>'Postos e CCT'!O36</f>
        <v>1 de Janeiro</v>
      </c>
      <c r="L23" s="469"/>
      <c r="M23" s="469"/>
      <c r="N23" s="469"/>
    </row>
    <row r="24" spans="1:14" s="8" customFormat="1" ht="20" customHeight="1" x14ac:dyDescent="0.35">
      <c r="A24" s="261" t="s">
        <v>33</v>
      </c>
      <c r="B24" s="147" t="s">
        <v>65</v>
      </c>
      <c r="C24" s="257"/>
      <c r="D24" s="148"/>
      <c r="E24" s="148"/>
      <c r="F24" s="148"/>
      <c r="G24" s="148"/>
      <c r="H24" s="148"/>
      <c r="I24" s="148"/>
      <c r="J24" s="258"/>
      <c r="K24" s="629">
        <f>'Postos e CCT'!P36</f>
        <v>1975.7</v>
      </c>
      <c r="L24" s="461"/>
      <c r="M24" s="461"/>
      <c r="N24" s="461"/>
    </row>
    <row r="25" spans="1:14" ht="20" customHeight="1" x14ac:dyDescent="0.35">
      <c r="A25" s="231" t="s">
        <v>53</v>
      </c>
      <c r="B25" s="147" t="s">
        <v>67</v>
      </c>
      <c r="C25" s="76"/>
      <c r="D25" s="148"/>
      <c r="E25" s="148"/>
      <c r="F25" s="148"/>
      <c r="G25" s="148"/>
      <c r="H25" s="148"/>
      <c r="I25" s="148"/>
      <c r="J25" s="258"/>
      <c r="K25" s="699" t="s">
        <v>141</v>
      </c>
      <c r="L25" s="612"/>
      <c r="M25" s="612"/>
      <c r="N25" s="612"/>
    </row>
    <row r="26" spans="1:14" ht="20" customHeight="1" x14ac:dyDescent="0.35">
      <c r="A26" s="231" t="s">
        <v>55</v>
      </c>
      <c r="B26" s="147" t="s">
        <v>68</v>
      </c>
      <c r="C26" s="76"/>
      <c r="D26" s="259"/>
      <c r="E26" s="259"/>
      <c r="F26" s="259"/>
      <c r="G26" s="259"/>
      <c r="H26" s="259"/>
      <c r="I26" s="259"/>
      <c r="J26" s="260"/>
      <c r="K26" s="700">
        <f>'Postos e CCT'!I26</f>
        <v>2</v>
      </c>
      <c r="L26" s="469"/>
      <c r="M26" s="469"/>
      <c r="N26" s="469"/>
    </row>
    <row r="27" spans="1:14" ht="8.25" customHeight="1" x14ac:dyDescent="0.3">
      <c r="A27" s="696"/>
      <c r="B27" s="695"/>
      <c r="C27" s="695"/>
      <c r="D27" s="695"/>
      <c r="E27" s="695"/>
      <c r="F27" s="695"/>
      <c r="G27" s="695"/>
      <c r="H27" s="695"/>
      <c r="I27" s="695"/>
      <c r="J27" s="695"/>
      <c r="K27" s="696"/>
      <c r="L27" s="696"/>
      <c r="M27" s="696"/>
      <c r="N27" s="696"/>
    </row>
    <row r="28" spans="1:14" ht="23.5" customHeight="1" x14ac:dyDescent="0.35">
      <c r="A28" s="697" t="s">
        <v>69</v>
      </c>
      <c r="B28" s="697"/>
      <c r="C28" s="697"/>
      <c r="D28" s="697"/>
      <c r="E28" s="697"/>
      <c r="F28" s="697"/>
      <c r="G28" s="697"/>
      <c r="H28" s="697"/>
      <c r="I28" s="697"/>
      <c r="J28" s="697"/>
      <c r="K28" s="697"/>
      <c r="L28" s="697"/>
      <c r="M28" s="697"/>
      <c r="N28" s="697"/>
    </row>
    <row r="29" spans="1:14" ht="25" customHeight="1" x14ac:dyDescent="0.35">
      <c r="A29" s="458"/>
      <c r="B29" s="458"/>
      <c r="C29" s="458"/>
      <c r="D29" s="458"/>
      <c r="E29" s="458"/>
      <c r="F29" s="458"/>
      <c r="G29" s="458"/>
      <c r="H29" s="458"/>
      <c r="I29" s="458"/>
      <c r="J29" s="458"/>
      <c r="K29" s="606" t="s">
        <v>264</v>
      </c>
      <c r="L29" s="606"/>
      <c r="M29" s="606"/>
      <c r="N29" s="606"/>
    </row>
    <row r="30" spans="1:14" ht="19.5" customHeight="1" x14ac:dyDescent="0.35">
      <c r="A30" s="458"/>
      <c r="B30" s="458"/>
      <c r="C30" s="458"/>
      <c r="D30" s="458"/>
      <c r="E30" s="458"/>
      <c r="F30" s="458"/>
      <c r="G30" s="458"/>
      <c r="H30" s="458"/>
      <c r="I30" s="458"/>
      <c r="J30" s="458"/>
      <c r="K30" s="622" t="s">
        <v>70</v>
      </c>
      <c r="L30" s="622"/>
      <c r="M30" s="622"/>
      <c r="N30" s="622"/>
    </row>
    <row r="31" spans="1:14" ht="20" customHeight="1" x14ac:dyDescent="0.35">
      <c r="A31" s="143" t="s">
        <v>19</v>
      </c>
      <c r="B31" s="701" t="s">
        <v>164</v>
      </c>
      <c r="C31" s="702"/>
      <c r="D31" s="702"/>
      <c r="E31" s="702"/>
      <c r="F31" s="702"/>
      <c r="G31" s="702"/>
      <c r="H31" s="702"/>
      <c r="I31" s="702"/>
      <c r="J31" s="703"/>
      <c r="K31" s="461">
        <f>K24</f>
        <v>1975.7</v>
      </c>
      <c r="L31" s="461"/>
      <c r="M31" s="461"/>
      <c r="N31" s="461"/>
    </row>
    <row r="32" spans="1:14" ht="20" customHeight="1" x14ac:dyDescent="0.35">
      <c r="A32" s="97" t="s">
        <v>21</v>
      </c>
      <c r="B32" s="704" t="s">
        <v>71</v>
      </c>
      <c r="C32" s="704"/>
      <c r="D32" s="704"/>
      <c r="E32" s="704"/>
      <c r="F32" s="704"/>
      <c r="G32" s="704"/>
      <c r="H32" s="704"/>
      <c r="I32" s="704"/>
      <c r="J32" s="704"/>
      <c r="K32" s="501"/>
      <c r="L32" s="501"/>
      <c r="M32" s="501"/>
      <c r="N32" s="501"/>
    </row>
    <row r="33" spans="1:14" ht="20" customHeight="1" x14ac:dyDescent="0.35">
      <c r="A33" s="97" t="s">
        <v>23</v>
      </c>
      <c r="B33" s="704" t="s">
        <v>71</v>
      </c>
      <c r="C33" s="704"/>
      <c r="D33" s="704"/>
      <c r="E33" s="704"/>
      <c r="F33" s="704"/>
      <c r="G33" s="704"/>
      <c r="H33" s="704"/>
      <c r="I33" s="704"/>
      <c r="J33" s="704"/>
      <c r="K33" s="501"/>
      <c r="L33" s="501"/>
      <c r="M33" s="501"/>
      <c r="N33" s="501"/>
    </row>
    <row r="34" spans="1:14" ht="23.5" customHeight="1" x14ac:dyDescent="0.35">
      <c r="A34" s="705" t="s">
        <v>72</v>
      </c>
      <c r="B34" s="706"/>
      <c r="C34" s="706"/>
      <c r="D34" s="706"/>
      <c r="E34" s="706"/>
      <c r="F34" s="706"/>
      <c r="G34" s="706"/>
      <c r="H34" s="706"/>
      <c r="I34" s="706"/>
      <c r="J34" s="650"/>
      <c r="K34" s="674">
        <f>ROUND(SUM(K31:N33),2)</f>
        <v>1975.7</v>
      </c>
      <c r="L34" s="674"/>
      <c r="M34" s="674"/>
      <c r="N34" s="674"/>
    </row>
    <row r="35" spans="1:14" ht="7.5" customHeight="1" x14ac:dyDescent="0.3">
      <c r="A35" s="695"/>
      <c r="B35" s="695"/>
      <c r="C35" s="695"/>
      <c r="D35" s="695"/>
      <c r="E35" s="695"/>
      <c r="F35" s="695"/>
      <c r="G35" s="695"/>
      <c r="H35" s="695"/>
      <c r="I35" s="695"/>
      <c r="J35" s="695"/>
      <c r="K35" s="696"/>
      <c r="L35" s="696"/>
      <c r="M35" s="696"/>
      <c r="N35" s="696"/>
    </row>
    <row r="36" spans="1:14" ht="23.5" customHeight="1" x14ac:dyDescent="0.35">
      <c r="A36" s="651" t="s">
        <v>73</v>
      </c>
      <c r="B36" s="651"/>
      <c r="C36" s="651"/>
      <c r="D36" s="651"/>
      <c r="E36" s="651"/>
      <c r="F36" s="651"/>
      <c r="G36" s="651"/>
      <c r="H36" s="651"/>
      <c r="I36" s="651"/>
      <c r="J36" s="651"/>
      <c r="K36" s="651"/>
      <c r="L36" s="651"/>
      <c r="M36" s="651"/>
      <c r="N36" s="651"/>
    </row>
    <row r="37" spans="1:14" ht="25" customHeight="1" x14ac:dyDescent="0.35">
      <c r="A37" s="149"/>
      <c r="B37" s="150"/>
      <c r="C37" s="150"/>
      <c r="D37" s="150"/>
      <c r="E37" s="150"/>
      <c r="F37" s="150"/>
      <c r="K37" s="676" t="s">
        <v>264</v>
      </c>
      <c r="L37" s="676"/>
      <c r="M37" s="676"/>
      <c r="N37" s="676"/>
    </row>
    <row r="38" spans="1:14" ht="20" customHeight="1" x14ac:dyDescent="0.35">
      <c r="A38" s="646" t="s">
        <v>74</v>
      </c>
      <c r="B38" s="646"/>
      <c r="C38" s="646"/>
      <c r="D38" s="646"/>
      <c r="E38" s="646"/>
      <c r="F38" s="646"/>
      <c r="G38" s="646"/>
      <c r="H38" s="646"/>
      <c r="I38" s="646"/>
      <c r="J38" s="646"/>
      <c r="K38" s="646"/>
      <c r="L38" s="646"/>
      <c r="M38" s="646"/>
      <c r="N38" s="646"/>
    </row>
    <row r="39" spans="1:14" ht="20" customHeight="1" x14ac:dyDescent="0.35">
      <c r="A39" s="659"/>
      <c r="B39" s="659"/>
      <c r="C39" s="659"/>
      <c r="D39" s="659"/>
      <c r="E39" s="659"/>
      <c r="F39" s="659"/>
      <c r="G39" s="659"/>
      <c r="H39" s="622" t="s">
        <v>43</v>
      </c>
      <c r="I39" s="622"/>
      <c r="J39" s="622"/>
      <c r="K39" s="622" t="s">
        <v>70</v>
      </c>
      <c r="L39" s="622"/>
      <c r="M39" s="622"/>
      <c r="N39" s="622"/>
    </row>
    <row r="40" spans="1:14" ht="20" customHeight="1" x14ac:dyDescent="0.35">
      <c r="A40" s="143" t="s">
        <v>19</v>
      </c>
      <c r="B40" s="734" t="s">
        <v>75</v>
      </c>
      <c r="C40" s="734"/>
      <c r="D40" s="734"/>
      <c r="E40" s="734"/>
      <c r="F40" s="734"/>
      <c r="G40" s="734"/>
      <c r="H40" s="619">
        <v>8.3299999999999999E-2</v>
      </c>
      <c r="I40" s="619"/>
      <c r="J40" s="619"/>
      <c r="K40" s="461">
        <f>ROUND($H$40*K34,2)</f>
        <v>164.58</v>
      </c>
      <c r="L40" s="461"/>
      <c r="M40" s="461"/>
      <c r="N40" s="461"/>
    </row>
    <row r="41" spans="1:14" ht="20" customHeight="1" x14ac:dyDescent="0.35">
      <c r="A41" s="97" t="s">
        <v>21</v>
      </c>
      <c r="B41" s="734" t="s">
        <v>76</v>
      </c>
      <c r="C41" s="734"/>
      <c r="D41" s="734"/>
      <c r="E41" s="734"/>
      <c r="F41" s="734"/>
      <c r="G41" s="734"/>
      <c r="H41" s="733">
        <v>3.0249999999999999E-2</v>
      </c>
      <c r="I41" s="733"/>
      <c r="J41" s="733"/>
      <c r="K41" s="461">
        <f>ROUND($H$41*K34,2)</f>
        <v>59.76</v>
      </c>
      <c r="L41" s="461"/>
      <c r="M41" s="461"/>
      <c r="N41" s="461"/>
    </row>
    <row r="42" spans="1:14" ht="20" customHeight="1" x14ac:dyDescent="0.35">
      <c r="A42" s="731" t="s">
        <v>77</v>
      </c>
      <c r="B42" s="731"/>
      <c r="C42" s="731"/>
      <c r="D42" s="731"/>
      <c r="E42" s="731"/>
      <c r="F42" s="731"/>
      <c r="G42" s="731"/>
      <c r="H42" s="732">
        <f>SUM(H40:J41)</f>
        <v>0.11355</v>
      </c>
      <c r="I42" s="732"/>
      <c r="J42" s="732"/>
      <c r="K42" s="730">
        <f>ROUND(SUM(K40:N41),2)</f>
        <v>224.34</v>
      </c>
      <c r="L42" s="730"/>
      <c r="M42" s="730"/>
      <c r="N42" s="730"/>
    </row>
    <row r="43" spans="1:14" ht="7.5" customHeight="1" x14ac:dyDescent="0.35">
      <c r="A43" s="691"/>
      <c r="B43" s="692"/>
      <c r="C43" s="692"/>
      <c r="D43" s="692"/>
      <c r="E43" s="692"/>
      <c r="F43" s="693"/>
      <c r="G43" s="692"/>
      <c r="H43" s="218"/>
      <c r="I43" s="218"/>
      <c r="K43" s="218"/>
      <c r="N43" s="218"/>
    </row>
    <row r="44" spans="1:14" s="29" customFormat="1" ht="20" customHeight="1" x14ac:dyDescent="0.35">
      <c r="A44" s="646" t="s">
        <v>78</v>
      </c>
      <c r="B44" s="646"/>
      <c r="C44" s="646"/>
      <c r="D44" s="646"/>
      <c r="E44" s="646"/>
      <c r="F44" s="646"/>
      <c r="G44" s="646"/>
      <c r="H44" s="646"/>
      <c r="I44" s="646"/>
      <c r="J44" s="646"/>
      <c r="K44" s="646"/>
      <c r="L44" s="646"/>
      <c r="M44" s="646"/>
      <c r="N44" s="646"/>
    </row>
    <row r="45" spans="1:14" s="29" customFormat="1" ht="20" customHeight="1" x14ac:dyDescent="0.35">
      <c r="A45" s="156"/>
      <c r="B45" s="157"/>
      <c r="C45" s="157"/>
      <c r="D45" s="157"/>
      <c r="E45" s="255"/>
      <c r="F45" s="255"/>
      <c r="G45" s="256"/>
      <c r="H45" s="622" t="s">
        <v>43</v>
      </c>
      <c r="I45" s="622"/>
      <c r="J45" s="622"/>
      <c r="K45" s="622" t="s">
        <v>70</v>
      </c>
      <c r="L45" s="622"/>
      <c r="M45" s="622"/>
      <c r="N45" s="622"/>
    </row>
    <row r="46" spans="1:14" s="29" customFormat="1" ht="20" customHeight="1" x14ac:dyDescent="0.35">
      <c r="A46" s="233" t="s">
        <v>19</v>
      </c>
      <c r="B46" s="159" t="s">
        <v>20</v>
      </c>
      <c r="C46" s="160"/>
      <c r="D46" s="160"/>
      <c r="E46" s="160"/>
      <c r="F46" s="160"/>
      <c r="G46" s="263"/>
      <c r="H46" s="563">
        <v>0.2</v>
      </c>
      <c r="I46" s="563"/>
      <c r="J46" s="563"/>
      <c r="K46" s="539">
        <f t="shared" ref="K46:K53" si="0">ROUND(H46*$K$34,2)</f>
        <v>395.14</v>
      </c>
      <c r="L46" s="539"/>
      <c r="M46" s="539"/>
      <c r="N46" s="539"/>
    </row>
    <row r="47" spans="1:14" s="29" customFormat="1" ht="20" customHeight="1" x14ac:dyDescent="0.35">
      <c r="A47" s="158" t="s">
        <v>21</v>
      </c>
      <c r="B47" s="159" t="s">
        <v>22</v>
      </c>
      <c r="C47" s="255"/>
      <c r="D47" s="160"/>
      <c r="E47" s="229"/>
      <c r="F47" s="229"/>
      <c r="G47" s="230"/>
      <c r="H47" s="563">
        <v>2.5000000000000001E-2</v>
      </c>
      <c r="I47" s="563"/>
      <c r="J47" s="563"/>
      <c r="K47" s="539">
        <f t="shared" si="0"/>
        <v>49.39</v>
      </c>
      <c r="L47" s="539"/>
      <c r="M47" s="539"/>
      <c r="N47" s="539"/>
    </row>
    <row r="48" spans="1:14" s="29" customFormat="1" ht="20" customHeight="1" x14ac:dyDescent="0.35">
      <c r="A48" s="158" t="s">
        <v>23</v>
      </c>
      <c r="B48" s="159" t="s">
        <v>24</v>
      </c>
      <c r="C48" s="255"/>
      <c r="D48" s="264"/>
      <c r="E48" s="229"/>
      <c r="F48" s="229"/>
      <c r="G48" s="230"/>
      <c r="H48" s="711">
        <v>0.03</v>
      </c>
      <c r="I48" s="711"/>
      <c r="J48" s="711"/>
      <c r="K48" s="539">
        <f t="shared" si="0"/>
        <v>59.27</v>
      </c>
      <c r="L48" s="539"/>
      <c r="M48" s="539"/>
      <c r="N48" s="539"/>
    </row>
    <row r="49" spans="1:14" s="29" customFormat="1" ht="20" customHeight="1" x14ac:dyDescent="0.35">
      <c r="A49" s="158" t="s">
        <v>25</v>
      </c>
      <c r="B49" s="159" t="s">
        <v>26</v>
      </c>
      <c r="C49" s="255"/>
      <c r="D49" s="160"/>
      <c r="E49" s="229"/>
      <c r="F49" s="229"/>
      <c r="G49" s="230"/>
      <c r="H49" s="563">
        <v>1.4999999999999999E-2</v>
      </c>
      <c r="I49" s="563"/>
      <c r="J49" s="563"/>
      <c r="K49" s="539">
        <f t="shared" si="0"/>
        <v>29.64</v>
      </c>
      <c r="L49" s="539"/>
      <c r="M49" s="539"/>
      <c r="N49" s="539"/>
    </row>
    <row r="50" spans="1:14" s="29" customFormat="1" ht="20" customHeight="1" x14ac:dyDescent="0.35">
      <c r="A50" s="158" t="s">
        <v>27</v>
      </c>
      <c r="B50" s="159" t="s">
        <v>28</v>
      </c>
      <c r="C50" s="255"/>
      <c r="D50" s="160"/>
      <c r="E50" s="229"/>
      <c r="F50" s="229"/>
      <c r="G50" s="230"/>
      <c r="H50" s="563">
        <v>0.01</v>
      </c>
      <c r="I50" s="563"/>
      <c r="J50" s="563"/>
      <c r="K50" s="539">
        <f t="shared" si="0"/>
        <v>19.760000000000002</v>
      </c>
      <c r="L50" s="539"/>
      <c r="M50" s="539"/>
      <c r="N50" s="539"/>
    </row>
    <row r="51" spans="1:14" s="29" customFormat="1" ht="20" customHeight="1" x14ac:dyDescent="0.35">
      <c r="A51" s="158" t="s">
        <v>29</v>
      </c>
      <c r="B51" s="159" t="s">
        <v>30</v>
      </c>
      <c r="C51" s="255"/>
      <c r="D51" s="160"/>
      <c r="E51" s="229"/>
      <c r="F51" s="229"/>
      <c r="G51" s="230"/>
      <c r="H51" s="563">
        <v>6.0000000000000001E-3</v>
      </c>
      <c r="I51" s="563"/>
      <c r="J51" s="563"/>
      <c r="K51" s="539">
        <f t="shared" si="0"/>
        <v>11.85</v>
      </c>
      <c r="L51" s="539"/>
      <c r="M51" s="539"/>
      <c r="N51" s="539"/>
    </row>
    <row r="52" spans="1:14" s="29" customFormat="1" ht="20" customHeight="1" x14ac:dyDescent="0.35">
      <c r="A52" s="158" t="s">
        <v>31</v>
      </c>
      <c r="B52" s="159" t="s">
        <v>32</v>
      </c>
      <c r="C52" s="255"/>
      <c r="D52" s="160"/>
      <c r="E52" s="229"/>
      <c r="F52" s="229"/>
      <c r="G52" s="230"/>
      <c r="H52" s="563">
        <v>2E-3</v>
      </c>
      <c r="I52" s="563"/>
      <c r="J52" s="563"/>
      <c r="K52" s="539">
        <f t="shared" si="0"/>
        <v>3.95</v>
      </c>
      <c r="L52" s="539"/>
      <c r="M52" s="539"/>
      <c r="N52" s="539"/>
    </row>
    <row r="53" spans="1:14" s="29" customFormat="1" ht="20" customHeight="1" x14ac:dyDescent="0.35">
      <c r="A53" s="158" t="s">
        <v>33</v>
      </c>
      <c r="B53" s="159" t="s">
        <v>34</v>
      </c>
      <c r="C53" s="255"/>
      <c r="D53" s="160"/>
      <c r="E53" s="229"/>
      <c r="F53" s="229"/>
      <c r="G53" s="230"/>
      <c r="H53" s="563">
        <v>0.08</v>
      </c>
      <c r="I53" s="563"/>
      <c r="J53" s="563"/>
      <c r="K53" s="539">
        <f t="shared" si="0"/>
        <v>158.06</v>
      </c>
      <c r="L53" s="539"/>
      <c r="M53" s="539"/>
      <c r="N53" s="539"/>
    </row>
    <row r="54" spans="1:14" s="29" customFormat="1" ht="20" customHeight="1" x14ac:dyDescent="0.35">
      <c r="A54" s="684" t="s">
        <v>79</v>
      </c>
      <c r="B54" s="685"/>
      <c r="C54" s="685"/>
      <c r="D54" s="685"/>
      <c r="E54" s="685"/>
      <c r="F54" s="685"/>
      <c r="G54" s="686"/>
      <c r="H54" s="681">
        <f>SUM(H46:J53)</f>
        <v>0.36800000000000005</v>
      </c>
      <c r="I54" s="682"/>
      <c r="J54" s="683"/>
      <c r="K54" s="678">
        <f>ROUND(SUM(K46:N53),2)</f>
        <v>727.06</v>
      </c>
      <c r="L54" s="679"/>
      <c r="M54" s="679"/>
      <c r="N54" s="680"/>
    </row>
    <row r="55" spans="1:14" ht="8.25" customHeight="1" x14ac:dyDescent="0.35">
      <c r="A55" s="265"/>
      <c r="B55" s="266"/>
      <c r="C55" s="266"/>
      <c r="D55" s="266"/>
      <c r="E55" s="266"/>
      <c r="F55" s="266"/>
      <c r="G55" s="266"/>
    </row>
    <row r="56" spans="1:14" ht="20" customHeight="1" x14ac:dyDescent="0.35">
      <c r="A56" s="687" t="s">
        <v>80</v>
      </c>
      <c r="B56" s="688"/>
      <c r="C56" s="688"/>
      <c r="D56" s="688"/>
      <c r="E56" s="688"/>
      <c r="F56" s="688"/>
      <c r="G56" s="688"/>
      <c r="H56" s="688"/>
      <c r="I56" s="688"/>
      <c r="J56" s="688"/>
      <c r="K56" s="689"/>
      <c r="L56" s="689"/>
      <c r="M56" s="689"/>
      <c r="N56" s="690"/>
    </row>
    <row r="57" spans="1:14" ht="20" customHeight="1" x14ac:dyDescent="0.35">
      <c r="A57" s="159"/>
      <c r="B57" s="216"/>
      <c r="C57" s="216"/>
      <c r="D57" s="216"/>
      <c r="E57" s="216"/>
      <c r="F57" s="216"/>
      <c r="G57" s="269"/>
      <c r="H57" s="269"/>
      <c r="I57" s="269"/>
      <c r="J57" s="270"/>
      <c r="K57" s="677" t="s">
        <v>70</v>
      </c>
      <c r="L57" s="622"/>
      <c r="M57" s="622"/>
      <c r="N57" s="622"/>
    </row>
    <row r="58" spans="1:14" ht="20" customHeight="1" x14ac:dyDescent="0.35">
      <c r="A58" s="267" t="s">
        <v>19</v>
      </c>
      <c r="B58" s="152" t="s">
        <v>210</v>
      </c>
      <c r="C58" s="76"/>
      <c r="D58" s="153"/>
      <c r="E58" s="153"/>
      <c r="F58" s="153"/>
      <c r="G58" s="76"/>
      <c r="H58" s="76"/>
      <c r="I58" s="76"/>
      <c r="J58" s="77"/>
      <c r="K58" s="652">
        <f>'Benefícios e Tributos'!G20</f>
        <v>506.66</v>
      </c>
      <c r="L58" s="652"/>
      <c r="M58" s="652"/>
      <c r="N58" s="652"/>
    </row>
    <row r="59" spans="1:14" ht="20" customHeight="1" x14ac:dyDescent="0.35">
      <c r="A59" s="162" t="s">
        <v>21</v>
      </c>
      <c r="B59" s="152" t="s">
        <v>160</v>
      </c>
      <c r="C59" s="76"/>
      <c r="D59" s="153"/>
      <c r="E59" s="153"/>
      <c r="F59" s="153"/>
      <c r="G59" s="76"/>
      <c r="H59" s="76"/>
      <c r="I59" s="76"/>
      <c r="J59" s="77"/>
      <c r="K59" s="652">
        <f>'Benefícios e Tributos'!G23</f>
        <v>95.66</v>
      </c>
      <c r="L59" s="652"/>
      <c r="M59" s="652"/>
      <c r="N59" s="652"/>
    </row>
    <row r="60" spans="1:14" ht="20" customHeight="1" x14ac:dyDescent="0.35">
      <c r="A60" s="141" t="s">
        <v>23</v>
      </c>
      <c r="B60" s="268" t="s">
        <v>204</v>
      </c>
      <c r="D60" s="268"/>
      <c r="E60" s="268"/>
      <c r="F60" s="268"/>
      <c r="K60" s="652">
        <f>'Benefícios e Tributos'!G26</f>
        <v>110.17</v>
      </c>
      <c r="L60" s="652"/>
      <c r="M60" s="652"/>
      <c r="N60" s="652"/>
    </row>
    <row r="61" spans="1:14" ht="20" customHeight="1" x14ac:dyDescent="0.35">
      <c r="A61" s="162" t="s">
        <v>25</v>
      </c>
      <c r="B61" s="152" t="s">
        <v>308</v>
      </c>
      <c r="C61" s="226"/>
      <c r="D61" s="226"/>
      <c r="E61" s="226"/>
      <c r="F61" s="226"/>
      <c r="G61" s="226"/>
      <c r="H61" s="226"/>
      <c r="I61" s="226"/>
      <c r="J61" s="227"/>
      <c r="K61" s="652">
        <f>'Benefícios e Tributos'!G29</f>
        <v>105.328</v>
      </c>
      <c r="L61" s="652"/>
      <c r="M61" s="652"/>
      <c r="N61" s="652"/>
    </row>
    <row r="62" spans="1:14" ht="20" customHeight="1" x14ac:dyDescent="0.35">
      <c r="A62" s="162" t="s">
        <v>27</v>
      </c>
      <c r="B62" s="236" t="s">
        <v>185</v>
      </c>
      <c r="C62" s="76"/>
      <c r="D62" s="237"/>
      <c r="E62" s="237"/>
      <c r="F62" s="237"/>
      <c r="G62" s="76"/>
      <c r="H62" s="76"/>
      <c r="I62" s="76"/>
      <c r="J62" s="77"/>
      <c r="K62" s="652">
        <f>'Benefícios e Tributos'!G33</f>
        <v>5</v>
      </c>
      <c r="L62" s="652"/>
      <c r="M62" s="652"/>
      <c r="N62" s="652"/>
    </row>
    <row r="63" spans="1:14" ht="20" customHeight="1" x14ac:dyDescent="0.35">
      <c r="A63" s="162" t="s">
        <v>29</v>
      </c>
      <c r="B63" s="236" t="s">
        <v>187</v>
      </c>
      <c r="C63" s="76"/>
      <c r="D63" s="237"/>
      <c r="E63" s="237"/>
      <c r="F63" s="237"/>
      <c r="G63" s="76"/>
      <c r="H63" s="76"/>
      <c r="I63" s="76"/>
      <c r="J63" s="77"/>
      <c r="K63" s="652">
        <f>'Benefícios e Tributos'!G36</f>
        <v>11.03</v>
      </c>
      <c r="L63" s="652"/>
      <c r="M63" s="652"/>
      <c r="N63" s="652"/>
    </row>
    <row r="64" spans="1:14" ht="20" customHeight="1" x14ac:dyDescent="0.35">
      <c r="A64" s="162" t="s">
        <v>31</v>
      </c>
      <c r="B64" s="236" t="s">
        <v>188</v>
      </c>
      <c r="C64" s="76"/>
      <c r="D64" s="237"/>
      <c r="E64" s="237"/>
      <c r="F64" s="237"/>
      <c r="G64" s="76"/>
      <c r="H64" s="76"/>
      <c r="I64" s="76"/>
      <c r="J64" s="77"/>
      <c r="K64" s="652">
        <f>'Benefícios e Tributos'!G39</f>
        <v>8.4</v>
      </c>
      <c r="L64" s="652"/>
      <c r="M64" s="652"/>
      <c r="N64" s="652"/>
    </row>
    <row r="65" spans="1:15" ht="20" customHeight="1" x14ac:dyDescent="0.35">
      <c r="A65" s="162" t="s">
        <v>33</v>
      </c>
      <c r="B65" s="281" t="s">
        <v>81</v>
      </c>
      <c r="C65" s="282"/>
      <c r="D65" s="283"/>
      <c r="E65" s="283"/>
      <c r="F65" s="283"/>
      <c r="G65" s="282"/>
      <c r="H65" s="282"/>
      <c r="I65" s="282"/>
      <c r="J65" s="284"/>
      <c r="K65" s="673"/>
      <c r="L65" s="673"/>
      <c r="M65" s="673"/>
      <c r="N65" s="673"/>
    </row>
    <row r="66" spans="1:15" ht="20" customHeight="1" x14ac:dyDescent="0.35">
      <c r="A66" s="162" t="s">
        <v>53</v>
      </c>
      <c r="B66" s="281" t="s">
        <v>81</v>
      </c>
      <c r="C66" s="282"/>
      <c r="D66" s="283"/>
      <c r="E66" s="283"/>
      <c r="F66" s="283"/>
      <c r="G66" s="282"/>
      <c r="H66" s="282"/>
      <c r="I66" s="282"/>
      <c r="J66" s="284"/>
      <c r="K66" s="673"/>
      <c r="L66" s="673"/>
      <c r="M66" s="673"/>
      <c r="N66" s="673"/>
    </row>
    <row r="67" spans="1:15" ht="20" customHeight="1" x14ac:dyDescent="0.35">
      <c r="A67" s="646" t="s">
        <v>82</v>
      </c>
      <c r="B67" s="646"/>
      <c r="C67" s="646"/>
      <c r="D67" s="646"/>
      <c r="E67" s="646"/>
      <c r="F67" s="646"/>
      <c r="G67" s="646"/>
      <c r="H67" s="646"/>
      <c r="I67" s="646"/>
      <c r="J67" s="646"/>
      <c r="K67" s="647">
        <f>ROUND(SUM(K58:N66),2)</f>
        <v>842.25</v>
      </c>
      <c r="L67" s="647"/>
      <c r="M67" s="647"/>
      <c r="N67" s="647"/>
    </row>
    <row r="68" spans="1:15" ht="25" customHeight="1" x14ac:dyDescent="0.35">
      <c r="A68" s="657" t="s">
        <v>83</v>
      </c>
      <c r="B68" s="657"/>
      <c r="C68" s="657"/>
      <c r="D68" s="657"/>
      <c r="E68" s="657"/>
      <c r="F68" s="657"/>
      <c r="G68" s="657"/>
      <c r="H68" s="657"/>
      <c r="I68" s="657"/>
      <c r="J68" s="657"/>
      <c r="K68" s="674">
        <f>ROUND(SUM(K67,K54,K42),2)</f>
        <v>1793.65</v>
      </c>
      <c r="L68" s="674"/>
      <c r="M68" s="674"/>
      <c r="N68" s="674"/>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651" t="s">
        <v>84</v>
      </c>
      <c r="B70" s="651"/>
      <c r="C70" s="651"/>
      <c r="D70" s="651"/>
      <c r="E70" s="651"/>
      <c r="F70" s="651"/>
      <c r="G70" s="651"/>
      <c r="H70" s="651"/>
      <c r="I70" s="651"/>
      <c r="J70" s="651"/>
      <c r="K70" s="651"/>
      <c r="L70" s="651"/>
      <c r="M70" s="651"/>
      <c r="N70" s="651"/>
    </row>
    <row r="71" spans="1:15" ht="25" customHeight="1" x14ac:dyDescent="0.35">
      <c r="A71" s="458"/>
      <c r="B71" s="458"/>
      <c r="C71" s="458"/>
      <c r="D71" s="458"/>
      <c r="E71" s="458"/>
      <c r="F71" s="458"/>
      <c r="G71" s="458"/>
      <c r="H71" s="458"/>
      <c r="I71" s="458"/>
      <c r="J71" s="458"/>
      <c r="K71" s="675" t="s">
        <v>264</v>
      </c>
      <c r="L71" s="676"/>
      <c r="M71" s="676"/>
      <c r="N71" s="676"/>
    </row>
    <row r="72" spans="1:15" ht="20" customHeight="1" x14ac:dyDescent="0.35">
      <c r="A72" s="458"/>
      <c r="B72" s="458"/>
      <c r="C72" s="458"/>
      <c r="D72" s="458"/>
      <c r="E72" s="458"/>
      <c r="F72" s="458"/>
      <c r="G72" s="458"/>
      <c r="H72" s="458"/>
      <c r="I72" s="458"/>
      <c r="J72" s="458"/>
      <c r="K72" s="677" t="s">
        <v>70</v>
      </c>
      <c r="L72" s="622"/>
      <c r="M72" s="622"/>
      <c r="N72" s="622"/>
    </row>
    <row r="73" spans="1:15" customFormat="1" ht="21" customHeight="1" x14ac:dyDescent="0.35">
      <c r="A73" s="707" t="s">
        <v>19</v>
      </c>
      <c r="B73" s="661" t="s">
        <v>85</v>
      </c>
      <c r="C73" s="661"/>
      <c r="D73" s="661"/>
      <c r="E73" s="661"/>
      <c r="F73" s="661"/>
      <c r="G73" s="661"/>
      <c r="H73" s="661"/>
      <c r="I73" s="661"/>
      <c r="J73" s="661"/>
      <c r="K73" s="652">
        <f>ROUND(((K34+K40+K41+K111)/12)*(30/30)*$H$74,2)</f>
        <v>11</v>
      </c>
      <c r="L73" s="652"/>
      <c r="M73" s="652"/>
      <c r="N73" s="652"/>
    </row>
    <row r="74" spans="1:15" customFormat="1" ht="33" customHeight="1" x14ac:dyDescent="0.35">
      <c r="A74" s="708"/>
      <c r="B74" s="710" t="s">
        <v>324</v>
      </c>
      <c r="C74" s="710"/>
      <c r="D74" s="710"/>
      <c r="E74" s="710"/>
      <c r="F74" s="710"/>
      <c r="G74" s="710"/>
      <c r="H74" s="709">
        <v>5.5500000000000001E-2</v>
      </c>
      <c r="I74" s="709"/>
      <c r="J74" s="709"/>
      <c r="K74" s="652"/>
      <c r="L74" s="652"/>
      <c r="M74" s="652"/>
      <c r="N74" s="652"/>
      <c r="O74" s="5"/>
    </row>
    <row r="75" spans="1:15" customFormat="1" ht="21" customHeight="1" x14ac:dyDescent="0.35">
      <c r="A75" s="141" t="s">
        <v>21</v>
      </c>
      <c r="B75" s="661" t="s">
        <v>86</v>
      </c>
      <c r="C75" s="661"/>
      <c r="D75" s="661"/>
      <c r="E75" s="661"/>
      <c r="F75" s="661"/>
      <c r="G75" s="661"/>
      <c r="H75" s="661"/>
      <c r="I75" s="661"/>
      <c r="J75" s="661"/>
      <c r="K75" s="652">
        <f>ROUND(K73*0.08,2)</f>
        <v>0.88</v>
      </c>
      <c r="L75" s="652"/>
      <c r="M75" s="652"/>
      <c r="N75" s="652"/>
    </row>
    <row r="76" spans="1:15" customFormat="1" ht="33" customHeight="1" x14ac:dyDescent="0.35">
      <c r="A76" s="141" t="s">
        <v>23</v>
      </c>
      <c r="B76" s="710" t="s">
        <v>325</v>
      </c>
      <c r="C76" s="710"/>
      <c r="D76" s="710"/>
      <c r="E76" s="710"/>
      <c r="F76" s="710"/>
      <c r="G76" s="710"/>
      <c r="H76" s="710"/>
      <c r="I76" s="710"/>
      <c r="J76" s="710"/>
      <c r="K76" s="652">
        <f>ROUND((((K34+K40+K41+K111)/30)/12)*7*1,2)</f>
        <v>46.26</v>
      </c>
      <c r="L76" s="652"/>
      <c r="M76" s="652"/>
      <c r="N76" s="652"/>
    </row>
    <row r="77" spans="1:15" customFormat="1" ht="21" customHeight="1" x14ac:dyDescent="0.35">
      <c r="A77" s="141" t="s">
        <v>25</v>
      </c>
      <c r="B77" s="664" t="s">
        <v>88</v>
      </c>
      <c r="C77" s="664"/>
      <c r="D77" s="664"/>
      <c r="E77" s="664"/>
      <c r="F77" s="664"/>
      <c r="G77" s="664"/>
      <c r="H77" s="664"/>
      <c r="I77" s="664"/>
      <c r="J77" s="664"/>
      <c r="K77" s="652">
        <f>ROUND(H54*K76,2)</f>
        <v>17.02</v>
      </c>
      <c r="L77" s="652"/>
      <c r="M77" s="652"/>
      <c r="N77" s="652"/>
    </row>
    <row r="78" spans="1:15" customFormat="1" ht="21" customHeight="1" x14ac:dyDescent="0.35">
      <c r="A78" s="141" t="s">
        <v>27</v>
      </c>
      <c r="B78" s="664" t="s">
        <v>89</v>
      </c>
      <c r="C78" s="664"/>
      <c r="D78" s="664"/>
      <c r="E78" s="664"/>
      <c r="F78" s="664"/>
      <c r="G78" s="664"/>
      <c r="H78" s="664"/>
      <c r="I78" s="664"/>
      <c r="J78" s="664"/>
      <c r="K78" s="652">
        <f>ROUND(0.04*K34,2)</f>
        <v>79.03</v>
      </c>
      <c r="L78" s="652"/>
      <c r="M78" s="652"/>
      <c r="N78" s="652"/>
    </row>
    <row r="79" spans="1:15" customFormat="1" ht="24" customHeight="1" x14ac:dyDescent="0.35">
      <c r="A79" s="651" t="s">
        <v>90</v>
      </c>
      <c r="B79" s="651"/>
      <c r="C79" s="651"/>
      <c r="D79" s="651"/>
      <c r="E79" s="651"/>
      <c r="F79" s="651"/>
      <c r="G79" s="651"/>
      <c r="H79" s="651"/>
      <c r="I79" s="651"/>
      <c r="J79" s="651"/>
      <c r="K79" s="674">
        <f>ROUND(SUM(K73:N78),2)</f>
        <v>154.19</v>
      </c>
      <c r="L79" s="674"/>
      <c r="M79" s="674"/>
      <c r="N79" s="674"/>
      <c r="O79" s="5"/>
    </row>
    <row r="80" spans="1:15" customFormat="1" ht="6.75" customHeight="1" x14ac:dyDescent="0.35">
      <c r="A80" s="285"/>
      <c r="B80" s="37"/>
      <c r="C80" s="37"/>
      <c r="D80" s="37"/>
      <c r="E80" s="37"/>
      <c r="F80" s="37"/>
      <c r="G80" s="37"/>
    </row>
    <row r="81" spans="1:15" customFormat="1" ht="24" customHeight="1" x14ac:dyDescent="0.35">
      <c r="A81" s="651" t="s">
        <v>91</v>
      </c>
      <c r="B81" s="651"/>
      <c r="C81" s="651"/>
      <c r="D81" s="651"/>
      <c r="E81" s="651"/>
      <c r="F81" s="651"/>
      <c r="G81" s="651"/>
      <c r="H81" s="651"/>
      <c r="I81" s="651"/>
      <c r="J81" s="651"/>
      <c r="K81" s="651"/>
      <c r="L81" s="651"/>
      <c r="M81" s="651"/>
      <c r="N81" s="651"/>
    </row>
    <row r="82" spans="1:15" ht="25" customHeight="1" x14ac:dyDescent="0.35">
      <c r="A82" s="659"/>
      <c r="B82" s="659"/>
      <c r="C82" s="659"/>
      <c r="D82" s="659"/>
      <c r="E82" s="659"/>
      <c r="F82" s="659"/>
      <c r="G82" s="659"/>
      <c r="H82" s="659"/>
      <c r="I82" s="659"/>
      <c r="J82" s="659"/>
      <c r="K82" s="675" t="s">
        <v>264</v>
      </c>
      <c r="L82" s="676"/>
      <c r="M82" s="676"/>
      <c r="N82" s="676"/>
    </row>
    <row r="83" spans="1:15" customFormat="1" ht="20" customHeight="1" x14ac:dyDescent="0.35">
      <c r="A83" s="659"/>
      <c r="B83" s="659"/>
      <c r="C83" s="659"/>
      <c r="D83" s="659"/>
      <c r="E83" s="659"/>
      <c r="F83" s="659"/>
      <c r="G83" s="659"/>
      <c r="H83" s="659"/>
      <c r="I83" s="659"/>
      <c r="J83" s="659"/>
      <c r="K83" s="677" t="s">
        <v>70</v>
      </c>
      <c r="L83" s="622"/>
      <c r="M83" s="622"/>
      <c r="N83" s="622"/>
    </row>
    <row r="84" spans="1:15" customFormat="1" ht="31.5" customHeight="1" x14ac:dyDescent="0.35">
      <c r="A84" s="641" t="s">
        <v>19</v>
      </c>
      <c r="B84" s="667" t="s">
        <v>45</v>
      </c>
      <c r="C84" s="668"/>
      <c r="D84" s="665" t="s">
        <v>183</v>
      </c>
      <c r="E84" s="665"/>
      <c r="F84" s="234" t="s">
        <v>143</v>
      </c>
      <c r="G84" s="665" t="s">
        <v>184</v>
      </c>
      <c r="H84" s="665"/>
      <c r="I84" s="665" t="s">
        <v>44</v>
      </c>
      <c r="J84" s="665"/>
      <c r="K84" s="467">
        <f>ROUND(((($K$34+$K$68-$K$58-$K$59+$K$79)/30)*I85)/$D$14,2)</f>
        <v>9.23</v>
      </c>
      <c r="L84" s="467"/>
      <c r="M84" s="467"/>
      <c r="N84" s="467"/>
    </row>
    <row r="85" spans="1:15" customFormat="1" ht="20" customHeight="1" x14ac:dyDescent="0.35">
      <c r="A85" s="638"/>
      <c r="B85" s="669"/>
      <c r="C85" s="670"/>
      <c r="D85" s="672">
        <v>1</v>
      </c>
      <c r="E85" s="672"/>
      <c r="F85" s="140">
        <f>1*D13</f>
        <v>5</v>
      </c>
      <c r="G85" s="666">
        <v>1</v>
      </c>
      <c r="H85" s="666"/>
      <c r="I85" s="665">
        <f>D85*F85*G85</f>
        <v>5</v>
      </c>
      <c r="J85" s="665"/>
      <c r="K85" s="671"/>
      <c r="L85" s="671"/>
      <c r="M85" s="671"/>
      <c r="N85" s="671"/>
      <c r="O85" s="5"/>
    </row>
    <row r="86" spans="1:15" customFormat="1" ht="35.25" customHeight="1" x14ac:dyDescent="0.35">
      <c r="A86" s="645" t="s">
        <v>21</v>
      </c>
      <c r="B86" s="667" t="s">
        <v>46</v>
      </c>
      <c r="C86" s="668"/>
      <c r="D86" s="665" t="s">
        <v>183</v>
      </c>
      <c r="E86" s="665"/>
      <c r="F86" s="140" t="s">
        <v>143</v>
      </c>
      <c r="G86" s="665" t="s">
        <v>184</v>
      </c>
      <c r="H86" s="665"/>
      <c r="I86" s="665" t="s">
        <v>44</v>
      </c>
      <c r="J86" s="665"/>
      <c r="K86" s="467">
        <f>ROUND(((($K$34+$K$68-$K$58-$K$59+$K$79)/30)*I87)/$D$14,2)</f>
        <v>8.6999999999999993</v>
      </c>
      <c r="L86" s="467"/>
      <c r="M86" s="467"/>
      <c r="N86" s="467"/>
    </row>
    <row r="87" spans="1:15" customFormat="1" ht="20" customHeight="1" x14ac:dyDescent="0.35">
      <c r="A87" s="638"/>
      <c r="B87" s="669"/>
      <c r="C87" s="670"/>
      <c r="D87" s="672">
        <v>9.2200000000000004E-2</v>
      </c>
      <c r="E87" s="672"/>
      <c r="F87" s="140">
        <f>15*D13</f>
        <v>75</v>
      </c>
      <c r="G87" s="666">
        <f>ROUND((249/365),4)</f>
        <v>0.68220000000000003</v>
      </c>
      <c r="H87" s="666"/>
      <c r="I87" s="665">
        <f>ROUND(D87*F87*G87,4)</f>
        <v>4.7173999999999996</v>
      </c>
      <c r="J87" s="665"/>
      <c r="K87" s="467"/>
      <c r="L87" s="467"/>
      <c r="M87" s="467"/>
      <c r="N87" s="467"/>
      <c r="O87" s="5"/>
    </row>
    <row r="88" spans="1:15" customFormat="1" ht="31.5" customHeight="1" x14ac:dyDescent="0.35">
      <c r="A88" s="645" t="s">
        <v>23</v>
      </c>
      <c r="B88" s="667" t="s">
        <v>47</v>
      </c>
      <c r="C88" s="668"/>
      <c r="D88" s="665" t="s">
        <v>183</v>
      </c>
      <c r="E88" s="665"/>
      <c r="F88" s="140" t="s">
        <v>143</v>
      </c>
      <c r="G88" s="665" t="s">
        <v>184</v>
      </c>
      <c r="H88" s="665"/>
      <c r="I88" s="665" t="s">
        <v>44</v>
      </c>
      <c r="J88" s="665"/>
      <c r="K88" s="467">
        <f>ROUND(((($K$34+$K$68-$K$58-$K$59+$K$79)/30)*I89)/$D$14,2)</f>
        <v>31.47</v>
      </c>
      <c r="L88" s="467"/>
      <c r="M88" s="467"/>
      <c r="N88" s="467"/>
    </row>
    <row r="89" spans="1:15" customFormat="1" ht="20" customHeight="1" x14ac:dyDescent="0.35">
      <c r="A89" s="638"/>
      <c r="B89" s="669"/>
      <c r="C89" s="670"/>
      <c r="D89" s="672">
        <v>1</v>
      </c>
      <c r="E89" s="672"/>
      <c r="F89" s="140">
        <f>5*D13</f>
        <v>25</v>
      </c>
      <c r="G89" s="666">
        <f>ROUND((249/365),4)</f>
        <v>0.68220000000000003</v>
      </c>
      <c r="H89" s="666"/>
      <c r="I89" s="665">
        <f>ROUND(D89*F89*G89,4)</f>
        <v>17.055</v>
      </c>
      <c r="J89" s="665"/>
      <c r="K89" s="467"/>
      <c r="L89" s="467"/>
      <c r="M89" s="467"/>
      <c r="N89" s="467"/>
      <c r="O89" s="5"/>
    </row>
    <row r="90" spans="1:15" customFormat="1" ht="31.5" customHeight="1" x14ac:dyDescent="0.35">
      <c r="A90" s="645" t="s">
        <v>25</v>
      </c>
      <c r="B90" s="667" t="s">
        <v>48</v>
      </c>
      <c r="C90" s="668"/>
      <c r="D90" s="665" t="s">
        <v>183</v>
      </c>
      <c r="E90" s="665"/>
      <c r="F90" s="140" t="s">
        <v>143</v>
      </c>
      <c r="G90" s="665" t="s">
        <v>184</v>
      </c>
      <c r="H90" s="665"/>
      <c r="I90" s="665" t="s">
        <v>44</v>
      </c>
      <c r="J90" s="665"/>
      <c r="K90" s="467">
        <f t="shared" ref="K90" si="1">ROUND(((($K$34+$K$68-$K$58-$K$59+$K$79)/30)*I91)/$D$14,2)</f>
        <v>1.24</v>
      </c>
      <c r="L90" s="467"/>
      <c r="M90" s="467"/>
      <c r="N90" s="467"/>
    </row>
    <row r="91" spans="1:15" customFormat="1" ht="20" customHeight="1" x14ac:dyDescent="0.35">
      <c r="A91" s="638"/>
      <c r="B91" s="669"/>
      <c r="C91" s="670"/>
      <c r="D91" s="672">
        <v>0.13439999999999999</v>
      </c>
      <c r="E91" s="672"/>
      <c r="F91" s="140">
        <f>1*D13</f>
        <v>5</v>
      </c>
      <c r="G91" s="666">
        <v>1</v>
      </c>
      <c r="H91" s="666"/>
      <c r="I91" s="665">
        <f>ROUND(D91*F91*G91,4)</f>
        <v>0.67200000000000004</v>
      </c>
      <c r="J91" s="665"/>
      <c r="K91" s="467"/>
      <c r="L91" s="467"/>
      <c r="M91" s="467"/>
      <c r="N91" s="467"/>
      <c r="O91" s="5"/>
    </row>
    <row r="92" spans="1:15" customFormat="1" ht="31.5" customHeight="1" x14ac:dyDescent="0.35">
      <c r="A92" s="645" t="s">
        <v>27</v>
      </c>
      <c r="B92" s="667" t="s">
        <v>49</v>
      </c>
      <c r="C92" s="668"/>
      <c r="D92" s="665" t="s">
        <v>183</v>
      </c>
      <c r="E92" s="665"/>
      <c r="F92" s="140" t="s">
        <v>143</v>
      </c>
      <c r="G92" s="665" t="s">
        <v>184</v>
      </c>
      <c r="H92" s="665"/>
      <c r="I92" s="665" t="s">
        <v>44</v>
      </c>
      <c r="J92" s="665"/>
      <c r="K92" s="467">
        <f t="shared" ref="K92" si="2">ROUND(((($K$34+$K$68-$K$58-$K$59+$K$79)/30)*I93)/$D$14,2)</f>
        <v>0.57999999999999996</v>
      </c>
      <c r="L92" s="467"/>
      <c r="M92" s="467"/>
      <c r="N92" s="467"/>
    </row>
    <row r="93" spans="1:15" customFormat="1" ht="20" customHeight="1" x14ac:dyDescent="0.35">
      <c r="A93" s="638"/>
      <c r="B93" s="669"/>
      <c r="C93" s="670"/>
      <c r="D93" s="672">
        <v>3.0499999999999999E-2</v>
      </c>
      <c r="E93" s="672"/>
      <c r="F93" s="140">
        <f>3*D13</f>
        <v>15</v>
      </c>
      <c r="G93" s="666">
        <f>ROUND((249/365),4)</f>
        <v>0.68220000000000003</v>
      </c>
      <c r="H93" s="666"/>
      <c r="I93" s="665">
        <f>ROUND(D93*F93*G93,4)</f>
        <v>0.31209999999999999</v>
      </c>
      <c r="J93" s="665"/>
      <c r="K93" s="467"/>
      <c r="L93" s="467"/>
      <c r="M93" s="467"/>
      <c r="N93" s="467"/>
      <c r="O93" s="5"/>
    </row>
    <row r="94" spans="1:15" customFormat="1" ht="30.75" customHeight="1" x14ac:dyDescent="0.35">
      <c r="A94" s="645" t="s">
        <v>29</v>
      </c>
      <c r="B94" s="667" t="s">
        <v>50</v>
      </c>
      <c r="C94" s="668"/>
      <c r="D94" s="665" t="s">
        <v>183</v>
      </c>
      <c r="E94" s="665"/>
      <c r="F94" s="140" t="s">
        <v>143</v>
      </c>
      <c r="G94" s="665" t="s">
        <v>184</v>
      </c>
      <c r="H94" s="665"/>
      <c r="I94" s="665" t="s">
        <v>44</v>
      </c>
      <c r="J94" s="665"/>
      <c r="K94" s="467">
        <f t="shared" ref="K94" si="3">ROUND(((($K$34+$K$68-$K$58-$K$59+$K$79)/30)*I95)/$D$14,2)</f>
        <v>0.22</v>
      </c>
      <c r="L94" s="467"/>
      <c r="M94" s="467"/>
      <c r="N94" s="467"/>
    </row>
    <row r="95" spans="1:15" customFormat="1" ht="20" customHeight="1" x14ac:dyDescent="0.35">
      <c r="A95" s="638"/>
      <c r="B95" s="669"/>
      <c r="C95" s="670"/>
      <c r="D95" s="672">
        <v>1.18E-2</v>
      </c>
      <c r="E95" s="672"/>
      <c r="F95" s="140">
        <f>3*D13</f>
        <v>15</v>
      </c>
      <c r="G95" s="666">
        <f>ROUND((249/365),4)</f>
        <v>0.68220000000000003</v>
      </c>
      <c r="H95" s="666"/>
      <c r="I95" s="665">
        <f>ROUND(D95*F95*G95,4)</f>
        <v>0.1207</v>
      </c>
      <c r="J95" s="665"/>
      <c r="K95" s="467"/>
      <c r="L95" s="467"/>
      <c r="M95" s="467"/>
      <c r="N95" s="467"/>
      <c r="O95" s="5"/>
    </row>
    <row r="96" spans="1:15" customFormat="1" ht="30" customHeight="1" x14ac:dyDescent="0.35">
      <c r="A96" s="645" t="s">
        <v>31</v>
      </c>
      <c r="B96" s="667" t="s">
        <v>51</v>
      </c>
      <c r="C96" s="668"/>
      <c r="D96" s="665" t="s">
        <v>183</v>
      </c>
      <c r="E96" s="665"/>
      <c r="F96" s="140" t="s">
        <v>143</v>
      </c>
      <c r="G96" s="712" t="s">
        <v>184</v>
      </c>
      <c r="H96" s="712"/>
      <c r="I96" s="712" t="s">
        <v>44</v>
      </c>
      <c r="J96" s="712"/>
      <c r="K96" s="467">
        <f t="shared" ref="K96" si="4">ROUND(((($K$34+$K$68-$K$58-$K$59+$K$79)/30)*I97)/$D$14,2)</f>
        <v>0.18</v>
      </c>
      <c r="L96" s="467"/>
      <c r="M96" s="467"/>
      <c r="N96" s="467"/>
    </row>
    <row r="97" spans="1:15" customFormat="1" ht="20" customHeight="1" x14ac:dyDescent="0.35">
      <c r="A97" s="638"/>
      <c r="B97" s="669"/>
      <c r="C97" s="670"/>
      <c r="D97" s="672">
        <v>0.02</v>
      </c>
      <c r="E97" s="672"/>
      <c r="F97" s="140">
        <f>1*D13</f>
        <v>5</v>
      </c>
      <c r="G97" s="666">
        <v>1</v>
      </c>
      <c r="H97" s="666"/>
      <c r="I97" s="665">
        <f>ROUND(D97*F97*G97,4)</f>
        <v>0.1</v>
      </c>
      <c r="J97" s="665"/>
      <c r="K97" s="467"/>
      <c r="L97" s="467"/>
      <c r="M97" s="467"/>
      <c r="N97" s="467"/>
      <c r="O97" s="5"/>
    </row>
    <row r="98" spans="1:15" customFormat="1" ht="33" customHeight="1" x14ac:dyDescent="0.35">
      <c r="A98" s="645" t="s">
        <v>33</v>
      </c>
      <c r="B98" s="667" t="s">
        <v>52</v>
      </c>
      <c r="C98" s="668"/>
      <c r="D98" s="665" t="s">
        <v>183</v>
      </c>
      <c r="E98" s="665"/>
      <c r="F98" s="140" t="s">
        <v>143</v>
      </c>
      <c r="G98" s="665" t="s">
        <v>184</v>
      </c>
      <c r="H98" s="665"/>
      <c r="I98" s="665" t="s">
        <v>44</v>
      </c>
      <c r="J98" s="665"/>
      <c r="K98" s="467">
        <f t="shared" ref="K98" si="5">ROUND(((($K$34+$K$68-$K$58-$K$59+$K$79)/30)*I99)/$D$14,2)</f>
        <v>7.0000000000000007E-2</v>
      </c>
      <c r="L98" s="467"/>
      <c r="M98" s="467"/>
      <c r="N98" s="467"/>
    </row>
    <row r="99" spans="1:15" customFormat="1" ht="20" customHeight="1" x14ac:dyDescent="0.35">
      <c r="A99" s="638"/>
      <c r="B99" s="669"/>
      <c r="C99" s="670"/>
      <c r="D99" s="672">
        <v>4.0000000000000001E-3</v>
      </c>
      <c r="E99" s="672"/>
      <c r="F99" s="140">
        <f>2*D13</f>
        <v>10</v>
      </c>
      <c r="G99" s="666">
        <v>1</v>
      </c>
      <c r="H99" s="666"/>
      <c r="I99" s="665">
        <f>ROUND(D99*F99*G99,4)</f>
        <v>0.04</v>
      </c>
      <c r="J99" s="665"/>
      <c r="K99" s="467"/>
      <c r="L99" s="467"/>
      <c r="M99" s="467"/>
      <c r="N99" s="467"/>
      <c r="O99" s="5"/>
    </row>
    <row r="100" spans="1:15" customFormat="1" ht="35.25" customHeight="1" x14ac:dyDescent="0.35">
      <c r="A100" s="645" t="s">
        <v>53</v>
      </c>
      <c r="B100" s="667" t="s">
        <v>54</v>
      </c>
      <c r="C100" s="668"/>
      <c r="D100" s="665" t="s">
        <v>183</v>
      </c>
      <c r="E100" s="665"/>
      <c r="F100" s="140" t="s">
        <v>143</v>
      </c>
      <c r="G100" s="665" t="s">
        <v>184</v>
      </c>
      <c r="H100" s="665"/>
      <c r="I100" s="665" t="s">
        <v>44</v>
      </c>
      <c r="J100" s="665"/>
      <c r="K100" s="467">
        <f t="shared" ref="K100" si="6">ROUND(((($K$34+$K$68-$K$58-$K$59+$K$79)/30)*I101)/$D$14,2)</f>
        <v>0.45</v>
      </c>
      <c r="L100" s="467"/>
      <c r="M100" s="467"/>
      <c r="N100" s="467"/>
    </row>
    <row r="101" spans="1:15" customFormat="1" ht="20" customHeight="1" x14ac:dyDescent="0.35">
      <c r="A101" s="638"/>
      <c r="B101" s="669"/>
      <c r="C101" s="670"/>
      <c r="D101" s="672">
        <v>1.43E-2</v>
      </c>
      <c r="E101" s="672"/>
      <c r="F101" s="140">
        <f>5*D13</f>
        <v>25</v>
      </c>
      <c r="G101" s="666">
        <f>ROUND((249/365),4)</f>
        <v>0.68220000000000003</v>
      </c>
      <c r="H101" s="666"/>
      <c r="I101" s="665">
        <f>ROUND(D101*F101*G101,4)</f>
        <v>0.24390000000000001</v>
      </c>
      <c r="J101" s="665"/>
      <c r="K101" s="467"/>
      <c r="L101" s="467"/>
      <c r="M101" s="467"/>
      <c r="N101" s="467"/>
      <c r="O101" s="5"/>
    </row>
    <row r="102" spans="1:15" customFormat="1" ht="30.75" customHeight="1" x14ac:dyDescent="0.35">
      <c r="A102" s="645" t="s">
        <v>55</v>
      </c>
      <c r="B102" s="667" t="s">
        <v>56</v>
      </c>
      <c r="C102" s="668"/>
      <c r="D102" s="665" t="s">
        <v>183</v>
      </c>
      <c r="E102" s="665"/>
      <c r="F102" s="140" t="s">
        <v>143</v>
      </c>
      <c r="G102" s="665" t="s">
        <v>184</v>
      </c>
      <c r="H102" s="665"/>
      <c r="I102" s="665" t="s">
        <v>44</v>
      </c>
      <c r="J102" s="665"/>
      <c r="K102" s="467">
        <f>ROUND((((K41+K111)+(H54*(K41+K111))+(H53*K34)+(H54*K40)+(K68-K58-K59)+K79)/30)*I103/D14,2)</f>
        <v>8.4700000000000006</v>
      </c>
      <c r="L102" s="467"/>
      <c r="M102" s="467"/>
      <c r="N102" s="467"/>
    </row>
    <row r="103" spans="1:15" customFormat="1" ht="20" customHeight="1" x14ac:dyDescent="0.35">
      <c r="A103" s="638"/>
      <c r="B103" s="669"/>
      <c r="C103" s="670"/>
      <c r="D103" s="672">
        <v>1.9699999999999999E-2</v>
      </c>
      <c r="E103" s="672"/>
      <c r="F103" s="140">
        <f>120*D13</f>
        <v>600</v>
      </c>
      <c r="G103" s="666">
        <f>ROUND((249/365),4)</f>
        <v>0.68220000000000003</v>
      </c>
      <c r="H103" s="666"/>
      <c r="I103" s="665">
        <f>ROUND(D103*F103*G103,4)</f>
        <v>8.0635999999999992</v>
      </c>
      <c r="J103" s="665"/>
      <c r="K103" s="467"/>
      <c r="L103" s="467"/>
      <c r="M103" s="467"/>
      <c r="N103" s="467"/>
      <c r="O103" s="5"/>
    </row>
    <row r="104" spans="1:15" customFormat="1" ht="31.5" customHeight="1" x14ac:dyDescent="0.35">
      <c r="A104" s="639" t="s">
        <v>57</v>
      </c>
      <c r="B104" s="667" t="s">
        <v>58</v>
      </c>
      <c r="C104" s="668"/>
      <c r="D104" s="665" t="s">
        <v>183</v>
      </c>
      <c r="E104" s="665"/>
      <c r="F104" s="140" t="s">
        <v>143</v>
      </c>
      <c r="G104" s="665" t="s">
        <v>184</v>
      </c>
      <c r="H104" s="665"/>
      <c r="I104" s="665" t="s">
        <v>44</v>
      </c>
      <c r="J104" s="665"/>
      <c r="K104" s="467">
        <f t="shared" ref="K104" si="7">ROUND(((($K$34+$K$68-$K$58-$K$59+$K$79)/30)*I105)/$D$14,2)</f>
        <v>0.03</v>
      </c>
      <c r="L104" s="467"/>
      <c r="M104" s="467"/>
      <c r="N104" s="467"/>
    </row>
    <row r="105" spans="1:15" customFormat="1" ht="20" customHeight="1" x14ac:dyDescent="0.35">
      <c r="A105" s="639"/>
      <c r="B105" s="669"/>
      <c r="C105" s="670"/>
      <c r="D105" s="672">
        <v>1.6000000000000001E-3</v>
      </c>
      <c r="E105" s="672"/>
      <c r="F105" s="140">
        <f>2*D13</f>
        <v>10</v>
      </c>
      <c r="G105" s="666">
        <v>1</v>
      </c>
      <c r="H105" s="666"/>
      <c r="I105" s="665">
        <f>ROUND(D105*F105*G105,4)</f>
        <v>1.6E-2</v>
      </c>
      <c r="J105" s="665"/>
      <c r="K105" s="467"/>
      <c r="L105" s="467"/>
      <c r="M105" s="467"/>
      <c r="N105" s="467"/>
    </row>
    <row r="106" spans="1:15" customFormat="1" ht="29" customHeight="1" x14ac:dyDescent="0.35">
      <c r="A106" s="645" t="s">
        <v>93</v>
      </c>
      <c r="B106" s="667" t="s">
        <v>310</v>
      </c>
      <c r="C106" s="720"/>
      <c r="D106" s="665" t="s">
        <v>183</v>
      </c>
      <c r="E106" s="665"/>
      <c r="F106" s="140" t="s">
        <v>143</v>
      </c>
      <c r="G106" s="665" t="s">
        <v>184</v>
      </c>
      <c r="H106" s="665"/>
      <c r="I106" s="665" t="s">
        <v>44</v>
      </c>
      <c r="J106" s="665"/>
      <c r="K106" s="467">
        <f t="shared" ref="K106" si="8">ROUND(((($K$34+$K$68-$K$58-$K$59+$K$79)/30)*I107)/$D$14,2)</f>
        <v>0.13</v>
      </c>
      <c r="L106" s="467"/>
      <c r="M106" s="467"/>
      <c r="N106" s="467"/>
    </row>
    <row r="107" spans="1:15" customFormat="1" ht="20" customHeight="1" x14ac:dyDescent="0.35">
      <c r="A107" s="638"/>
      <c r="B107" s="669"/>
      <c r="C107" s="721"/>
      <c r="D107" s="672">
        <v>0.01</v>
      </c>
      <c r="E107" s="672"/>
      <c r="F107" s="140">
        <f>2*D13</f>
        <v>10</v>
      </c>
      <c r="G107" s="666">
        <f>ROUND((249/365),4)</f>
        <v>0.68220000000000003</v>
      </c>
      <c r="H107" s="666"/>
      <c r="I107" s="665">
        <f>ROUND(D107*F107*G107,4)</f>
        <v>6.8199999999999997E-2</v>
      </c>
      <c r="J107" s="665"/>
      <c r="K107" s="467"/>
      <c r="L107" s="467"/>
      <c r="M107" s="467"/>
      <c r="N107" s="467"/>
      <c r="O107" s="5"/>
    </row>
    <row r="108" spans="1:15" customFormat="1" ht="20" customHeight="1" x14ac:dyDescent="0.35">
      <c r="A108" s="262" t="s">
        <v>95</v>
      </c>
      <c r="B108" s="713" t="s">
        <v>81</v>
      </c>
      <c r="C108" s="714"/>
      <c r="D108" s="714"/>
      <c r="E108" s="714"/>
      <c r="F108" s="714"/>
      <c r="G108" s="714"/>
      <c r="H108" s="714"/>
      <c r="I108" s="714"/>
      <c r="J108" s="715"/>
      <c r="K108" s="716"/>
      <c r="L108" s="716"/>
      <c r="M108" s="716"/>
      <c r="N108" s="716"/>
      <c r="O108" s="5"/>
    </row>
    <row r="109" spans="1:15" customFormat="1" ht="20" customHeight="1" x14ac:dyDescent="0.35">
      <c r="A109" s="659" t="s">
        <v>94</v>
      </c>
      <c r="B109" s="659"/>
      <c r="C109" s="659"/>
      <c r="D109" s="659"/>
      <c r="E109" s="659"/>
      <c r="F109" s="659"/>
      <c r="G109" s="659"/>
      <c r="H109" s="659"/>
      <c r="I109" s="659"/>
      <c r="J109" s="659"/>
      <c r="K109" s="660">
        <f>ROUND(SUM(K84:N108),2)</f>
        <v>60.77</v>
      </c>
      <c r="L109" s="660"/>
      <c r="M109" s="660"/>
      <c r="N109" s="660"/>
      <c r="O109" s="5"/>
    </row>
    <row r="110" spans="1:15" customFormat="1" ht="20" customHeight="1" x14ac:dyDescent="0.35">
      <c r="A110" s="155" t="s">
        <v>97</v>
      </c>
      <c r="B110" s="661" t="s">
        <v>96</v>
      </c>
      <c r="C110" s="661"/>
      <c r="D110" s="661"/>
      <c r="E110" s="661"/>
      <c r="F110" s="661"/>
      <c r="G110" s="661"/>
      <c r="H110" s="661"/>
      <c r="I110" s="661"/>
      <c r="J110" s="661"/>
      <c r="K110" s="652">
        <f>ROUND(H54*(K109-K102),2)</f>
        <v>19.25</v>
      </c>
      <c r="L110" s="652"/>
      <c r="M110" s="652"/>
      <c r="N110" s="652"/>
      <c r="O110" s="5"/>
    </row>
    <row r="111" spans="1:15" customFormat="1" ht="20" customHeight="1" x14ac:dyDescent="0.35">
      <c r="A111" s="155" t="s">
        <v>99</v>
      </c>
      <c r="B111" s="661" t="s">
        <v>98</v>
      </c>
      <c r="C111" s="661"/>
      <c r="D111" s="661"/>
      <c r="E111" s="661"/>
      <c r="F111" s="661"/>
      <c r="G111" s="661"/>
      <c r="H111" s="662">
        <v>9.0749999999999997E-2</v>
      </c>
      <c r="I111" s="662"/>
      <c r="J111" s="662"/>
      <c r="K111" s="652">
        <f>ROUND($H$111*K34,2)</f>
        <v>179.29</v>
      </c>
      <c r="L111" s="652"/>
      <c r="M111" s="652"/>
      <c r="N111" s="652"/>
    </row>
    <row r="112" spans="1:15" customFormat="1" ht="19.5" customHeight="1" x14ac:dyDescent="0.35">
      <c r="A112" s="155" t="s">
        <v>309</v>
      </c>
      <c r="B112" s="664" t="s">
        <v>35</v>
      </c>
      <c r="C112" s="664"/>
      <c r="D112" s="664"/>
      <c r="E112" s="664"/>
      <c r="F112" s="664"/>
      <c r="G112" s="664"/>
      <c r="H112" s="663">
        <f>H54*21.19%</f>
        <v>7.7979200000000012E-2</v>
      </c>
      <c r="I112" s="663"/>
      <c r="J112" s="663"/>
      <c r="K112" s="652">
        <f>ROUND($H$112*K34,2)</f>
        <v>154.06</v>
      </c>
      <c r="L112" s="652"/>
      <c r="M112" s="652"/>
      <c r="N112" s="652"/>
      <c r="O112" s="5"/>
    </row>
    <row r="113" spans="1:15" customFormat="1" ht="20" customHeight="1" x14ac:dyDescent="0.35">
      <c r="A113" s="646" t="s">
        <v>100</v>
      </c>
      <c r="B113" s="646"/>
      <c r="C113" s="646"/>
      <c r="D113" s="646"/>
      <c r="E113" s="646"/>
      <c r="F113" s="646"/>
      <c r="G113" s="646"/>
      <c r="H113" s="646"/>
      <c r="I113" s="646"/>
      <c r="J113" s="646"/>
      <c r="K113" s="647">
        <f>ROUND(SUM(K109:N112),2)</f>
        <v>413.37</v>
      </c>
      <c r="L113" s="647"/>
      <c r="M113" s="647"/>
      <c r="N113" s="647"/>
      <c r="O113" s="5"/>
    </row>
    <row r="114" spans="1:15" customFormat="1" ht="4.5" customHeight="1" x14ac:dyDescent="0.35">
      <c r="A114" s="286"/>
      <c r="B114" s="150"/>
      <c r="C114" s="150"/>
      <c r="D114" s="150"/>
      <c r="E114" s="150"/>
      <c r="F114" s="150"/>
      <c r="G114" s="5"/>
      <c r="K114" s="150"/>
    </row>
    <row r="115" spans="1:15" customFormat="1" ht="20" customHeight="1" x14ac:dyDescent="0.35">
      <c r="A115" s="648" t="s">
        <v>101</v>
      </c>
      <c r="B115" s="648"/>
      <c r="C115" s="648"/>
      <c r="D115" s="648"/>
      <c r="E115" s="648"/>
      <c r="F115" s="648"/>
      <c r="G115" s="648"/>
      <c r="H115" s="648"/>
      <c r="I115" s="648"/>
      <c r="J115" s="648"/>
      <c r="K115" s="649"/>
      <c r="L115" s="649"/>
      <c r="M115" s="649"/>
      <c r="N115" s="649"/>
    </row>
    <row r="116" spans="1:15" customFormat="1" ht="20" customHeight="1" x14ac:dyDescent="0.35">
      <c r="A116" s="156"/>
      <c r="B116" s="157"/>
      <c r="C116" s="157"/>
      <c r="D116" s="157"/>
      <c r="E116" s="157"/>
      <c r="F116" s="157"/>
      <c r="G116" s="76"/>
      <c r="H116" s="101"/>
      <c r="I116" s="101"/>
      <c r="J116" s="102"/>
      <c r="K116" s="650" t="s">
        <v>70</v>
      </c>
      <c r="L116" s="651"/>
      <c r="M116" s="651"/>
      <c r="N116" s="651"/>
    </row>
    <row r="117" spans="1:15" customFormat="1" ht="20" customHeight="1" x14ac:dyDescent="0.35">
      <c r="A117" s="155" t="s">
        <v>19</v>
      </c>
      <c r="B117" s="653" t="s">
        <v>102</v>
      </c>
      <c r="C117" s="653"/>
      <c r="D117" s="653"/>
      <c r="E117" s="653"/>
      <c r="F117" s="653"/>
      <c r="G117" s="653"/>
      <c r="H117" s="653"/>
      <c r="I117" s="653"/>
      <c r="J117" s="653"/>
      <c r="K117" s="652">
        <v>0</v>
      </c>
      <c r="L117" s="652"/>
      <c r="M117" s="652"/>
      <c r="N117" s="652"/>
    </row>
    <row r="118" spans="1:15" customFormat="1" ht="20" customHeight="1" x14ac:dyDescent="0.35">
      <c r="A118" s="646" t="s">
        <v>103</v>
      </c>
      <c r="B118" s="646"/>
      <c r="C118" s="646"/>
      <c r="D118" s="646"/>
      <c r="E118" s="646"/>
      <c r="F118" s="646"/>
      <c r="G118" s="646"/>
      <c r="H118" s="646"/>
      <c r="I118" s="646"/>
      <c r="J118" s="646"/>
      <c r="K118" s="654">
        <f>K117</f>
        <v>0</v>
      </c>
      <c r="L118" s="655"/>
      <c r="M118" s="655"/>
      <c r="N118" s="656"/>
    </row>
    <row r="119" spans="1:15" customFormat="1" ht="5.25" customHeight="1" x14ac:dyDescent="0.35">
      <c r="A119" s="285"/>
      <c r="B119" s="37"/>
      <c r="C119" s="37"/>
      <c r="D119" s="37"/>
      <c r="E119" s="37"/>
      <c r="F119" s="37"/>
      <c r="G119" s="5"/>
      <c r="K119" s="37"/>
    </row>
    <row r="120" spans="1:15" customFormat="1" ht="23" customHeight="1" x14ac:dyDescent="0.35">
      <c r="A120" s="657" t="s">
        <v>104</v>
      </c>
      <c r="B120" s="657"/>
      <c r="C120" s="657"/>
      <c r="D120" s="657"/>
      <c r="E120" s="657"/>
      <c r="F120" s="657"/>
      <c r="G120" s="657"/>
      <c r="H120" s="657"/>
      <c r="I120" s="657"/>
      <c r="J120" s="657"/>
      <c r="K120" s="658">
        <f>SUM(K118,K113)</f>
        <v>413.37</v>
      </c>
      <c r="L120" s="658"/>
      <c r="M120" s="658"/>
      <c r="N120" s="658"/>
      <c r="O120" s="5"/>
    </row>
    <row r="121" spans="1:15" customFormat="1" ht="6.75" customHeight="1" x14ac:dyDescent="0.35">
      <c r="A121" s="285"/>
      <c r="B121" s="37"/>
      <c r="C121" s="37"/>
      <c r="D121" s="37"/>
      <c r="E121" s="37"/>
      <c r="F121" s="37"/>
      <c r="G121" s="37"/>
    </row>
    <row r="122" spans="1:15" customFormat="1" ht="24" customHeight="1" x14ac:dyDescent="0.35">
      <c r="A122" s="651" t="s">
        <v>105</v>
      </c>
      <c r="B122" s="651"/>
      <c r="C122" s="651"/>
      <c r="D122" s="651"/>
      <c r="E122" s="651"/>
      <c r="F122" s="651"/>
      <c r="G122" s="651"/>
      <c r="H122" s="651"/>
      <c r="I122" s="651"/>
      <c r="J122" s="651"/>
      <c r="K122" s="651"/>
      <c r="L122" s="651"/>
      <c r="M122" s="651"/>
      <c r="N122" s="651"/>
    </row>
    <row r="123" spans="1:15" ht="25" customHeight="1" x14ac:dyDescent="0.35">
      <c r="A123" s="458"/>
      <c r="B123" s="458"/>
      <c r="C123" s="458"/>
      <c r="D123" s="458"/>
      <c r="E123" s="458"/>
      <c r="F123" s="458"/>
      <c r="G123" s="458"/>
      <c r="H123" s="458"/>
      <c r="I123" s="458"/>
      <c r="J123" s="458"/>
      <c r="K123" s="675" t="s">
        <v>264</v>
      </c>
      <c r="L123" s="676"/>
      <c r="M123" s="676"/>
      <c r="N123" s="676"/>
    </row>
    <row r="124" spans="1:15" ht="19.5" customHeight="1" x14ac:dyDescent="0.35">
      <c r="A124" s="458"/>
      <c r="B124" s="458"/>
      <c r="C124" s="458"/>
      <c r="D124" s="458"/>
      <c r="E124" s="458"/>
      <c r="F124" s="458"/>
      <c r="G124" s="458"/>
      <c r="H124" s="458"/>
      <c r="I124" s="458"/>
      <c r="J124" s="458"/>
      <c r="K124" s="650" t="s">
        <v>70</v>
      </c>
      <c r="L124" s="651"/>
      <c r="M124" s="651"/>
      <c r="N124" s="651"/>
    </row>
    <row r="125" spans="1:15" customFormat="1" ht="20.5" customHeight="1" x14ac:dyDescent="0.35">
      <c r="A125" s="158" t="s">
        <v>19</v>
      </c>
      <c r="B125" s="159" t="s">
        <v>106</v>
      </c>
      <c r="C125" s="76"/>
      <c r="D125" s="160"/>
      <c r="E125" s="160"/>
      <c r="F125" s="160"/>
      <c r="G125" s="76"/>
      <c r="H125" s="101"/>
      <c r="I125" s="101"/>
      <c r="J125" s="102"/>
      <c r="K125" s="539">
        <f>Uniformes!H36</f>
        <v>158.16999999999999</v>
      </c>
      <c r="L125" s="539"/>
      <c r="M125" s="539"/>
      <c r="N125" s="539"/>
    </row>
    <row r="126" spans="1:15" customFormat="1" ht="24" customHeight="1" x14ac:dyDescent="0.35">
      <c r="A126" s="651" t="s">
        <v>107</v>
      </c>
      <c r="B126" s="651"/>
      <c r="C126" s="651"/>
      <c r="D126" s="651"/>
      <c r="E126" s="651"/>
      <c r="F126" s="651"/>
      <c r="G126" s="651"/>
      <c r="H126" s="651"/>
      <c r="I126" s="651"/>
      <c r="J126" s="651"/>
      <c r="K126" s="674">
        <f>K125</f>
        <v>158.16999999999999</v>
      </c>
      <c r="L126" s="674"/>
      <c r="M126" s="674"/>
      <c r="N126" s="674"/>
    </row>
    <row r="127" spans="1:15" customFormat="1" ht="6.75" customHeight="1" x14ac:dyDescent="0.35">
      <c r="A127" s="285"/>
      <c r="B127" s="37"/>
      <c r="C127" s="37"/>
      <c r="D127" s="37"/>
      <c r="E127" s="37"/>
      <c r="F127" s="37"/>
      <c r="G127" s="37"/>
    </row>
    <row r="128" spans="1:15" customFormat="1" ht="23.5" customHeight="1" x14ac:dyDescent="0.35">
      <c r="A128" s="719" t="s">
        <v>108</v>
      </c>
      <c r="B128" s="719"/>
      <c r="C128" s="719"/>
      <c r="D128" s="719"/>
      <c r="E128" s="719"/>
      <c r="F128" s="719"/>
      <c r="G128" s="719"/>
      <c r="H128" s="719"/>
      <c r="I128" s="719"/>
      <c r="J128" s="719"/>
      <c r="K128" s="651"/>
      <c r="L128" s="651"/>
      <c r="M128" s="651"/>
      <c r="N128" s="651"/>
      <c r="O128" s="5"/>
    </row>
    <row r="129" spans="1:15" customFormat="1" ht="25" customHeight="1" x14ac:dyDescent="0.35">
      <c r="A129" s="288"/>
      <c r="B129" s="289"/>
      <c r="C129" s="289"/>
      <c r="D129" s="289"/>
      <c r="E129" s="289"/>
      <c r="F129" s="289"/>
      <c r="G129" s="269"/>
      <c r="H129" s="279"/>
      <c r="I129" s="279"/>
      <c r="J129" s="290"/>
      <c r="K129" s="675" t="s">
        <v>264</v>
      </c>
      <c r="L129" s="676"/>
      <c r="M129" s="676"/>
      <c r="N129" s="676"/>
    </row>
    <row r="130" spans="1:15" customFormat="1" ht="20" customHeight="1" x14ac:dyDescent="0.35">
      <c r="A130" s="717"/>
      <c r="B130" s="718"/>
      <c r="C130" s="718"/>
      <c r="D130" s="718"/>
      <c r="E130" s="718"/>
      <c r="F130" s="718"/>
      <c r="G130" s="5"/>
      <c r="H130" s="622" t="s">
        <v>43</v>
      </c>
      <c r="I130" s="622"/>
      <c r="J130" s="622"/>
      <c r="K130" s="650" t="s">
        <v>70</v>
      </c>
      <c r="L130" s="651"/>
      <c r="M130" s="651"/>
      <c r="N130" s="651"/>
      <c r="O130" s="5"/>
    </row>
    <row r="131" spans="1:15" customFormat="1" ht="20" customHeight="1" x14ac:dyDescent="0.35">
      <c r="A131" s="233" t="s">
        <v>19</v>
      </c>
      <c r="B131" s="159" t="s">
        <v>144</v>
      </c>
      <c r="C131" s="76"/>
      <c r="D131" s="77"/>
      <c r="E131" s="620" t="s">
        <v>313</v>
      </c>
      <c r="F131" s="621"/>
      <c r="G131" s="209">
        <f>ROUND(K34+K68+K79+K120+K126,2)</f>
        <v>4495.08</v>
      </c>
      <c r="H131" s="619">
        <f>'Benefícios e Tributos'!K71</f>
        <v>5.8400000000000001E-2</v>
      </c>
      <c r="I131" s="469"/>
      <c r="J131" s="469"/>
      <c r="K131" s="629">
        <f>ROUND(G131*H131,2)</f>
        <v>262.51</v>
      </c>
      <c r="L131" s="461"/>
      <c r="M131" s="461"/>
      <c r="N131" s="461"/>
    </row>
    <row r="132" spans="1:15" customFormat="1" ht="20" customHeight="1" x14ac:dyDescent="0.35">
      <c r="A132" s="235" t="s">
        <v>21</v>
      </c>
      <c r="B132" s="159" t="s">
        <v>40</v>
      </c>
      <c r="C132" s="160"/>
      <c r="D132" s="160"/>
      <c r="E132" s="620" t="s">
        <v>314</v>
      </c>
      <c r="F132" s="621"/>
      <c r="G132" s="209">
        <f>ROUND(K34+K68+K79+K120+K126+K131,2)</f>
        <v>4757.59</v>
      </c>
      <c r="H132" s="619">
        <f>'Benefícios e Tributos'!K72</f>
        <v>5.5E-2</v>
      </c>
      <c r="I132" s="469"/>
      <c r="J132" s="469"/>
      <c r="K132" s="629">
        <f>ROUND(G132*H132,2)</f>
        <v>261.67</v>
      </c>
      <c r="L132" s="461"/>
      <c r="M132" s="461"/>
      <c r="N132" s="461"/>
      <c r="O132" s="5"/>
    </row>
    <row r="133" spans="1:15" customFormat="1" ht="34" customHeight="1" x14ac:dyDescent="0.35">
      <c r="A133" s="645" t="s">
        <v>23</v>
      </c>
      <c r="B133" s="638" t="s">
        <v>109</v>
      </c>
      <c r="C133" s="638"/>
      <c r="D133" s="291" t="s">
        <v>312</v>
      </c>
      <c r="E133" s="623" t="s">
        <v>110</v>
      </c>
      <c r="F133" s="624"/>
      <c r="G133" s="233" t="s">
        <v>41</v>
      </c>
      <c r="H133" s="619">
        <f>'Benefícios e Tributos'!K74</f>
        <v>1.6500000000000001E-2</v>
      </c>
      <c r="I133" s="469"/>
      <c r="J133" s="469"/>
      <c r="K133" s="629">
        <f>ROUND((D134/(1-'Benefícios e Tributos'!K80))*H133,2)</f>
        <v>96.58</v>
      </c>
      <c r="L133" s="461"/>
      <c r="M133" s="461"/>
      <c r="N133" s="461"/>
    </row>
    <row r="134" spans="1:15" customFormat="1" ht="20" customHeight="1" x14ac:dyDescent="0.35">
      <c r="A134" s="641"/>
      <c r="B134" s="639"/>
      <c r="C134" s="639"/>
      <c r="D134" s="640">
        <f>ROUND($K$34+$K$68+$K$79+$K$120+$K$126+$K$131+$K$132,2)</f>
        <v>5019.26</v>
      </c>
      <c r="E134" s="625"/>
      <c r="F134" s="626"/>
      <c r="G134" s="158" t="s">
        <v>42</v>
      </c>
      <c r="H134" s="619">
        <f>'Benefícios e Tributos'!K75</f>
        <v>7.5999999999999998E-2</v>
      </c>
      <c r="I134" s="469"/>
      <c r="J134" s="469"/>
      <c r="K134" s="629">
        <f>ROUND((D134/(1-'Benefícios e Tributos'!K80))*H134,2)</f>
        <v>444.86</v>
      </c>
      <c r="L134" s="461"/>
      <c r="M134" s="461"/>
      <c r="N134" s="461"/>
    </row>
    <row r="135" spans="1:15" customFormat="1" ht="20" customHeight="1" x14ac:dyDescent="0.35">
      <c r="A135" s="641"/>
      <c r="B135" s="639"/>
      <c r="C135" s="639"/>
      <c r="D135" s="641"/>
      <c r="E135" s="627"/>
      <c r="F135" s="628"/>
      <c r="G135" s="158" t="s">
        <v>111</v>
      </c>
      <c r="H135" s="619">
        <f>'Benefícios e Tributos'!K76</f>
        <v>0</v>
      </c>
      <c r="I135" s="619"/>
      <c r="J135" s="619"/>
      <c r="K135" s="629">
        <f>ROUND((D134/(1-'Benefícios e Tributos'!K80))*H135,2)</f>
        <v>0</v>
      </c>
      <c r="L135" s="461"/>
      <c r="M135" s="461"/>
      <c r="N135" s="461"/>
    </row>
    <row r="136" spans="1:15" customFormat="1" ht="20" customHeight="1" x14ac:dyDescent="0.35">
      <c r="A136" s="641"/>
      <c r="B136" s="639"/>
      <c r="C136" s="639"/>
      <c r="D136" s="641"/>
      <c r="E136" s="642" t="s">
        <v>112</v>
      </c>
      <c r="F136" s="643"/>
      <c r="G136" s="232" t="s">
        <v>113</v>
      </c>
      <c r="H136" s="619">
        <f>'Benefícios e Tributos'!K79</f>
        <v>0.05</v>
      </c>
      <c r="I136" s="469"/>
      <c r="J136" s="469"/>
      <c r="K136" s="629">
        <f>ROUND((D134/(1-'Benefícios e Tributos'!K80))*H136,2)</f>
        <v>292.67</v>
      </c>
      <c r="L136" s="461"/>
      <c r="M136" s="461"/>
      <c r="N136" s="461"/>
    </row>
    <row r="137" spans="1:15" customFormat="1" ht="20" customHeight="1" x14ac:dyDescent="0.35">
      <c r="A137" s="641"/>
      <c r="B137" s="639"/>
      <c r="C137" s="639"/>
      <c r="D137" s="638"/>
      <c r="E137" s="639" t="s">
        <v>111</v>
      </c>
      <c r="F137" s="639"/>
      <c r="G137" s="639"/>
      <c r="H137" s="533">
        <f>'Benefícios e Tributos'!K77</f>
        <v>0</v>
      </c>
      <c r="I137" s="534"/>
      <c r="J137" s="644"/>
      <c r="K137" s="461">
        <f>ROUND((D134/(1-'Benefícios e Tributos'!K80))*H137,2)</f>
        <v>0</v>
      </c>
      <c r="L137" s="461"/>
      <c r="M137" s="461"/>
      <c r="N137" s="461"/>
    </row>
    <row r="138" spans="1:15" customFormat="1" ht="20" customHeight="1" x14ac:dyDescent="0.35">
      <c r="A138" s="638"/>
      <c r="B138" s="632" t="s">
        <v>147</v>
      </c>
      <c r="C138" s="633"/>
      <c r="D138" s="633"/>
      <c r="E138" s="633"/>
      <c r="F138" s="633"/>
      <c r="G138" s="633"/>
      <c r="H138" s="633"/>
      <c r="I138" s="633"/>
      <c r="J138" s="634"/>
      <c r="K138" s="630">
        <f>SUM(K133,K134,K135,K136,K137)</f>
        <v>834.11000000000013</v>
      </c>
      <c r="L138" s="630"/>
      <c r="M138" s="630"/>
      <c r="N138" s="630"/>
    </row>
    <row r="139" spans="1:15" customFormat="1" ht="24" customHeight="1" x14ac:dyDescent="0.35">
      <c r="A139" s="635" t="s">
        <v>114</v>
      </c>
      <c r="B139" s="636"/>
      <c r="C139" s="636"/>
      <c r="D139" s="636"/>
      <c r="E139" s="636"/>
      <c r="F139" s="636"/>
      <c r="G139" s="636"/>
      <c r="H139" s="636"/>
      <c r="I139" s="636"/>
      <c r="J139" s="637"/>
      <c r="K139" s="631">
        <f>ROUND(SUM(K138,K132,K131),2)</f>
        <v>1358.29</v>
      </c>
      <c r="L139" s="631"/>
      <c r="M139" s="631"/>
      <c r="N139" s="631"/>
      <c r="O139" s="5"/>
    </row>
    <row r="140" spans="1:15" customFormat="1" ht="14" customHeight="1" x14ac:dyDescent="0.35">
      <c r="A140" s="722"/>
      <c r="B140" s="722"/>
      <c r="C140" s="722"/>
      <c r="D140" s="722"/>
      <c r="E140" s="722"/>
      <c r="F140" s="722"/>
      <c r="G140" s="722"/>
      <c r="H140" s="722"/>
      <c r="I140" s="722"/>
      <c r="J140" s="722"/>
      <c r="K140" s="722"/>
      <c r="L140" s="722"/>
      <c r="M140" s="722"/>
      <c r="N140" s="722"/>
    </row>
    <row r="141" spans="1:15" customFormat="1" ht="27.5" customHeight="1" x14ac:dyDescent="0.35">
      <c r="A141" s="723" t="s">
        <v>115</v>
      </c>
      <c r="B141" s="724"/>
      <c r="C141" s="724"/>
      <c r="D141" s="724"/>
      <c r="E141" s="724"/>
      <c r="F141" s="724"/>
      <c r="G141" s="724"/>
      <c r="H141" s="724"/>
      <c r="I141" s="724"/>
      <c r="J141" s="724"/>
      <c r="K141" s="724"/>
      <c r="L141" s="724"/>
      <c r="M141" s="724"/>
      <c r="N141" s="724"/>
    </row>
    <row r="142" spans="1:15" customFormat="1" ht="25" customHeight="1" x14ac:dyDescent="0.35">
      <c r="A142" s="292"/>
      <c r="B142" s="293"/>
      <c r="C142" s="293"/>
      <c r="D142" s="293"/>
      <c r="E142" s="293"/>
      <c r="F142" s="293"/>
      <c r="G142" s="76"/>
      <c r="H142" s="101"/>
      <c r="I142" s="101"/>
      <c r="J142" s="102"/>
      <c r="K142" s="606" t="s">
        <v>264</v>
      </c>
      <c r="L142" s="606"/>
      <c r="M142" s="606"/>
      <c r="N142" s="606"/>
    </row>
    <row r="143" spans="1:15" customFormat="1" ht="20" customHeight="1" x14ac:dyDescent="0.35">
      <c r="A143" s="233" t="s">
        <v>19</v>
      </c>
      <c r="B143" s="159" t="s">
        <v>116</v>
      </c>
      <c r="C143" s="160"/>
      <c r="D143" s="160"/>
      <c r="E143" s="160"/>
      <c r="F143" s="160"/>
      <c r="G143" s="76"/>
      <c r="H143" s="101"/>
      <c r="I143" s="101"/>
      <c r="J143" s="102"/>
      <c r="K143" s="611">
        <f>K34</f>
        <v>1975.7</v>
      </c>
      <c r="L143" s="611"/>
      <c r="M143" s="611"/>
      <c r="N143" s="611"/>
    </row>
    <row r="144" spans="1:15" customFormat="1" ht="20" customHeight="1" x14ac:dyDescent="0.35">
      <c r="A144" s="158" t="s">
        <v>21</v>
      </c>
      <c r="B144" s="159" t="s">
        <v>117</v>
      </c>
      <c r="C144" s="160"/>
      <c r="D144" s="160"/>
      <c r="E144" s="160"/>
      <c r="F144" s="160"/>
      <c r="G144" s="76"/>
      <c r="H144" s="101"/>
      <c r="I144" s="101"/>
      <c r="J144" s="102"/>
      <c r="K144" s="611">
        <f>K68</f>
        <v>1793.65</v>
      </c>
      <c r="L144" s="611"/>
      <c r="M144" s="611"/>
      <c r="N144" s="611"/>
    </row>
    <row r="145" spans="1:15" customFormat="1" ht="20" customHeight="1" x14ac:dyDescent="0.35">
      <c r="A145" s="158" t="s">
        <v>23</v>
      </c>
      <c r="B145" s="159" t="s">
        <v>118</v>
      </c>
      <c r="C145" s="160"/>
      <c r="D145" s="160"/>
      <c r="E145" s="160"/>
      <c r="F145" s="160"/>
      <c r="G145" s="76"/>
      <c r="H145" s="101"/>
      <c r="I145" s="101"/>
      <c r="J145" s="102"/>
      <c r="K145" s="611">
        <f>K79</f>
        <v>154.19</v>
      </c>
      <c r="L145" s="611"/>
      <c r="M145" s="611"/>
      <c r="N145" s="611"/>
    </row>
    <row r="146" spans="1:15" customFormat="1" ht="20" customHeight="1" x14ac:dyDescent="0.35">
      <c r="A146" s="158" t="s">
        <v>25</v>
      </c>
      <c r="B146" s="159" t="s">
        <v>119</v>
      </c>
      <c r="C146" s="160"/>
      <c r="D146" s="160"/>
      <c r="E146" s="160"/>
      <c r="F146" s="160"/>
      <c r="G146" s="76"/>
      <c r="H146" s="101"/>
      <c r="I146" s="101"/>
      <c r="J146" s="102"/>
      <c r="K146" s="725">
        <f>K120</f>
        <v>413.37</v>
      </c>
      <c r="L146" s="725"/>
      <c r="M146" s="725"/>
      <c r="N146" s="725"/>
    </row>
    <row r="147" spans="1:15" customFormat="1" ht="20" customHeight="1" x14ac:dyDescent="0.35">
      <c r="A147" s="158" t="s">
        <v>27</v>
      </c>
      <c r="B147" s="159" t="s">
        <v>120</v>
      </c>
      <c r="C147" s="160"/>
      <c r="D147" s="160"/>
      <c r="E147" s="160"/>
      <c r="F147" s="160"/>
      <c r="G147" s="76"/>
      <c r="H147" s="101"/>
      <c r="I147" s="101"/>
      <c r="J147" s="102"/>
      <c r="K147" s="611">
        <f>K126</f>
        <v>158.16999999999999</v>
      </c>
      <c r="L147" s="611"/>
      <c r="M147" s="611"/>
      <c r="N147" s="611"/>
    </row>
    <row r="148" spans="1:15" customFormat="1" ht="20" customHeight="1" x14ac:dyDescent="0.35">
      <c r="A148" s="158" t="s">
        <v>29</v>
      </c>
      <c r="B148" s="159" t="s">
        <v>121</v>
      </c>
      <c r="C148" s="160"/>
      <c r="D148" s="160"/>
      <c r="E148" s="160"/>
      <c r="F148" s="160"/>
      <c r="G148" s="76"/>
      <c r="H148" s="76"/>
      <c r="I148" s="101"/>
      <c r="J148" s="102"/>
      <c r="K148" s="611">
        <f>K139</f>
        <v>1358.29</v>
      </c>
      <c r="L148" s="611"/>
      <c r="M148" s="611"/>
      <c r="N148" s="611"/>
    </row>
    <row r="149" spans="1:15" customFormat="1" ht="27.5" customHeight="1" x14ac:dyDescent="0.35">
      <c r="A149" s="598" t="s">
        <v>122</v>
      </c>
      <c r="B149" s="599"/>
      <c r="C149" s="599"/>
      <c r="D149" s="599"/>
      <c r="E149" s="599"/>
      <c r="F149" s="599"/>
      <c r="G149" s="599"/>
      <c r="H149" s="599"/>
      <c r="I149" s="599"/>
      <c r="J149" s="600"/>
      <c r="K149" s="596">
        <f>SUM(K143:N148)</f>
        <v>5853.3700000000008</v>
      </c>
      <c r="L149" s="597"/>
      <c r="M149" s="597"/>
      <c r="N149" s="597"/>
      <c r="O149" s="5"/>
    </row>
    <row r="150" spans="1:15" customFormat="1" ht="15" customHeight="1" x14ac:dyDescent="0.35">
      <c r="A150" s="618"/>
      <c r="B150" s="618"/>
      <c r="C150" s="618"/>
      <c r="D150" s="618"/>
      <c r="E150" s="618"/>
      <c r="F150" s="618"/>
      <c r="G150" s="618"/>
    </row>
    <row r="151" spans="1:15" customFormat="1" ht="39.5" customHeight="1" x14ac:dyDescent="0.35">
      <c r="A151" s="601" t="s">
        <v>123</v>
      </c>
      <c r="B151" s="602"/>
      <c r="C151" s="602"/>
      <c r="D151" s="602"/>
      <c r="E151" s="602"/>
      <c r="F151" s="602"/>
      <c r="G151" s="602"/>
      <c r="H151" s="602"/>
      <c r="I151" s="602"/>
      <c r="J151" s="602"/>
      <c r="K151" s="602"/>
      <c r="L151" s="602"/>
      <c r="M151" s="602"/>
      <c r="N151" s="602"/>
    </row>
    <row r="152" spans="1:15" customFormat="1" ht="38.25" customHeight="1" x14ac:dyDescent="0.35">
      <c r="A152" s="603" t="str">
        <f>A3</f>
        <v>Contratação de serviços de apoio administrativo e operacional para as Unidades da Receita Federal do Brasil do Estado do Espírito Santo</v>
      </c>
      <c r="B152" s="604"/>
      <c r="C152" s="604"/>
      <c r="D152" s="604"/>
      <c r="E152" s="604"/>
      <c r="F152" s="604"/>
      <c r="G152" s="604"/>
      <c r="H152" s="604"/>
      <c r="I152" s="604"/>
      <c r="J152" s="604"/>
      <c r="K152" s="604"/>
      <c r="L152" s="604"/>
      <c r="M152" s="604"/>
      <c r="N152" s="605"/>
    </row>
    <row r="153" spans="1:15" customFormat="1" ht="27.5" customHeight="1" x14ac:dyDescent="0.35">
      <c r="A153" s="615"/>
      <c r="B153" s="616"/>
      <c r="C153" s="616"/>
      <c r="D153" s="616"/>
      <c r="E153" s="616"/>
      <c r="F153" s="616"/>
      <c r="G153" s="616"/>
      <c r="H153" s="616"/>
      <c r="I153" s="616"/>
      <c r="J153" s="617"/>
      <c r="K153" s="606" t="s">
        <v>264</v>
      </c>
      <c r="L153" s="606"/>
      <c r="M153" s="606"/>
      <c r="N153" s="606"/>
    </row>
    <row r="154" spans="1:15" customFormat="1" ht="21" customHeight="1" x14ac:dyDescent="0.35">
      <c r="A154" s="296" t="s">
        <v>124</v>
      </c>
      <c r="B154" s="297"/>
      <c r="C154" s="297"/>
      <c r="D154" s="297"/>
      <c r="E154" s="297"/>
      <c r="F154" s="297"/>
      <c r="G154" s="269"/>
      <c r="H154" s="279"/>
      <c r="I154" s="279"/>
      <c r="J154" s="290"/>
      <c r="K154" s="611">
        <f>K149</f>
        <v>5853.3700000000008</v>
      </c>
      <c r="L154" s="611"/>
      <c r="M154" s="611"/>
      <c r="N154" s="611"/>
    </row>
    <row r="155" spans="1:15" customFormat="1" ht="21" customHeight="1" x14ac:dyDescent="0.35">
      <c r="A155" s="296" t="s">
        <v>125</v>
      </c>
      <c r="B155" s="297"/>
      <c r="C155" s="297"/>
      <c r="D155" s="297"/>
      <c r="E155" s="297"/>
      <c r="F155" s="297"/>
      <c r="G155" s="269"/>
      <c r="H155" s="279"/>
      <c r="I155" s="279"/>
      <c r="J155" s="290"/>
      <c r="K155" s="612">
        <v>1</v>
      </c>
      <c r="L155" s="612"/>
      <c r="M155" s="612"/>
      <c r="N155" s="612"/>
    </row>
    <row r="156" spans="1:15" customFormat="1" ht="21" customHeight="1" x14ac:dyDescent="0.35">
      <c r="A156" s="296" t="s">
        <v>148</v>
      </c>
      <c r="B156" s="297"/>
      <c r="C156" s="297"/>
      <c r="D156" s="297"/>
      <c r="E156" s="297"/>
      <c r="F156" s="297"/>
      <c r="G156" s="269"/>
      <c r="H156" s="279"/>
      <c r="I156" s="279"/>
      <c r="J156" s="290"/>
      <c r="K156" s="611">
        <f>K155*K154</f>
        <v>5853.3700000000008</v>
      </c>
      <c r="L156" s="611"/>
      <c r="M156" s="611"/>
      <c r="N156" s="611"/>
    </row>
    <row r="157" spans="1:15" customFormat="1" ht="21" customHeight="1" x14ac:dyDescent="0.35">
      <c r="A157" s="294" t="s">
        <v>126</v>
      </c>
      <c r="B157" s="295"/>
      <c r="C157" s="295"/>
      <c r="D157" s="295"/>
      <c r="E157" s="295"/>
      <c r="F157" s="295"/>
      <c r="G157" s="76"/>
      <c r="H157" s="101"/>
      <c r="I157" s="101"/>
      <c r="J157" s="102"/>
      <c r="K157" s="613">
        <f>K26</f>
        <v>2</v>
      </c>
      <c r="L157" s="614"/>
      <c r="M157" s="614"/>
      <c r="N157" s="614"/>
    </row>
    <row r="158" spans="1:15" customFormat="1" ht="30" customHeight="1" x14ac:dyDescent="0.35">
      <c r="A158" s="737" t="s">
        <v>127</v>
      </c>
      <c r="B158" s="738"/>
      <c r="C158" s="738"/>
      <c r="D158" s="738"/>
      <c r="E158" s="738"/>
      <c r="F158" s="738"/>
      <c r="G158" s="738"/>
      <c r="H158" s="738"/>
      <c r="I158" s="738"/>
      <c r="J158" s="739"/>
      <c r="K158" s="740">
        <f>ROUND(K157*K156,2)</f>
        <v>11706.74</v>
      </c>
      <c r="L158" s="741"/>
      <c r="M158" s="741"/>
      <c r="N158" s="742"/>
    </row>
    <row r="159" spans="1:15" customFormat="1" ht="6" customHeight="1" x14ac:dyDescent="0.35">
      <c r="A159" s="292"/>
      <c r="B159" s="293"/>
      <c r="C159" s="293"/>
      <c r="D159" s="293"/>
      <c r="E159" s="293"/>
      <c r="F159" s="293"/>
      <c r="G159" s="293"/>
      <c r="H159" s="101"/>
      <c r="I159" s="101"/>
      <c r="J159" s="101"/>
      <c r="K159" s="101"/>
      <c r="L159" s="101"/>
      <c r="M159" s="101"/>
      <c r="N159" s="102"/>
    </row>
    <row r="160" spans="1:15" customFormat="1" ht="30" customHeight="1" x14ac:dyDescent="0.35">
      <c r="A160" s="743" t="s">
        <v>315</v>
      </c>
      <c r="B160" s="744"/>
      <c r="C160" s="744"/>
      <c r="D160" s="744"/>
      <c r="E160" s="744"/>
      <c r="F160" s="744"/>
      <c r="G160" s="744"/>
      <c r="H160" s="744"/>
      <c r="I160" s="744"/>
      <c r="J160" s="745"/>
      <c r="K160" s="592">
        <f>ROUND(K158*D14,2)</f>
        <v>702404.4</v>
      </c>
      <c r="L160" s="593"/>
      <c r="M160" s="593"/>
      <c r="N160" s="594"/>
      <c r="O160" s="5"/>
    </row>
  </sheetData>
  <sheetProtection algorithmName="SHA-512" hashValue="JcQ7IJ3G4mtDyGN8bXDRoiOk/5kAdiSdUqQ+f8gkKFQ6xhyjqKzaTsNmeM1+cNeht03Rej0gBDZ15r/nxCo03A==" saltValue="oLqAzA1qaBXq4effAXp1Cw==" spinCount="100000" sheet="1" objects="1" scenarios="1"/>
  <mergeCells count="304">
    <mergeCell ref="K154:N154"/>
    <mergeCell ref="K155:N155"/>
    <mergeCell ref="K156:N156"/>
    <mergeCell ref="K157:N157"/>
    <mergeCell ref="A158:J158"/>
    <mergeCell ref="K158:N158"/>
    <mergeCell ref="A160:J160"/>
    <mergeCell ref="K160:N160"/>
    <mergeCell ref="K146:N146"/>
    <mergeCell ref="K147:N147"/>
    <mergeCell ref="K148:N148"/>
    <mergeCell ref="A149:J149"/>
    <mergeCell ref="K149:N149"/>
    <mergeCell ref="A150:G150"/>
    <mergeCell ref="A151:N151"/>
    <mergeCell ref="A152:N152"/>
    <mergeCell ref="A153:J153"/>
    <mergeCell ref="K153:N153"/>
    <mergeCell ref="K138:N138"/>
    <mergeCell ref="A139:J139"/>
    <mergeCell ref="K139:N139"/>
    <mergeCell ref="A140:N140"/>
    <mergeCell ref="A141:N141"/>
    <mergeCell ref="K142:N142"/>
    <mergeCell ref="K143:N143"/>
    <mergeCell ref="K144:N144"/>
    <mergeCell ref="K145:N145"/>
    <mergeCell ref="H130:J130"/>
    <mergeCell ref="K130:N130"/>
    <mergeCell ref="E131:F131"/>
    <mergeCell ref="H131:J131"/>
    <mergeCell ref="K131:N131"/>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H136:J136"/>
    <mergeCell ref="K136:N136"/>
    <mergeCell ref="E137:G137"/>
    <mergeCell ref="H137:J137"/>
    <mergeCell ref="K137:N137"/>
    <mergeCell ref="B138:J138"/>
    <mergeCell ref="A122:N122"/>
    <mergeCell ref="A123:J124"/>
    <mergeCell ref="K123:N123"/>
    <mergeCell ref="K124:N124"/>
    <mergeCell ref="K125:N125"/>
    <mergeCell ref="A126:J126"/>
    <mergeCell ref="K126:N126"/>
    <mergeCell ref="A128:N128"/>
    <mergeCell ref="K129:N129"/>
    <mergeCell ref="K113:N113"/>
    <mergeCell ref="A115:N115"/>
    <mergeCell ref="K116:N116"/>
    <mergeCell ref="B117:J117"/>
    <mergeCell ref="K117:N117"/>
    <mergeCell ref="A118:J118"/>
    <mergeCell ref="K118:N118"/>
    <mergeCell ref="A120:J120"/>
    <mergeCell ref="K120:N120"/>
    <mergeCell ref="A104:A105"/>
    <mergeCell ref="B104:C105"/>
    <mergeCell ref="D104:E104"/>
    <mergeCell ref="G104:H104"/>
    <mergeCell ref="I104:J104"/>
    <mergeCell ref="K104:N105"/>
    <mergeCell ref="D105:E105"/>
    <mergeCell ref="G105:H105"/>
    <mergeCell ref="I105:J105"/>
    <mergeCell ref="G100:H100"/>
    <mergeCell ref="I100:J100"/>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A100:A101"/>
    <mergeCell ref="B100:C101"/>
    <mergeCell ref="D100:E100"/>
    <mergeCell ref="A96:A97"/>
    <mergeCell ref="B96:C97"/>
    <mergeCell ref="D96:E96"/>
    <mergeCell ref="G96:H96"/>
    <mergeCell ref="I96:J96"/>
    <mergeCell ref="K96:N97"/>
    <mergeCell ref="D97:E97"/>
    <mergeCell ref="G97:H97"/>
    <mergeCell ref="I97:J97"/>
    <mergeCell ref="G92:H92"/>
    <mergeCell ref="I92:J92"/>
    <mergeCell ref="K92:N93"/>
    <mergeCell ref="D93:E93"/>
    <mergeCell ref="G93:H93"/>
    <mergeCell ref="I93:J93"/>
    <mergeCell ref="A94:A95"/>
    <mergeCell ref="B94:C95"/>
    <mergeCell ref="D94:E94"/>
    <mergeCell ref="G94:H94"/>
    <mergeCell ref="I94:J94"/>
    <mergeCell ref="K94:N95"/>
    <mergeCell ref="D95:E95"/>
    <mergeCell ref="G95:H95"/>
    <mergeCell ref="I95:J95"/>
    <mergeCell ref="A92:A93"/>
    <mergeCell ref="B92:C93"/>
    <mergeCell ref="D92:E92"/>
    <mergeCell ref="A88:A89"/>
    <mergeCell ref="B88:C89"/>
    <mergeCell ref="D88:E88"/>
    <mergeCell ref="G88:H88"/>
    <mergeCell ref="I88:J88"/>
    <mergeCell ref="K88:N89"/>
    <mergeCell ref="D89:E89"/>
    <mergeCell ref="G89:H89"/>
    <mergeCell ref="I89:J89"/>
    <mergeCell ref="K84:N85"/>
    <mergeCell ref="D85:E85"/>
    <mergeCell ref="G85:H85"/>
    <mergeCell ref="I85:J85"/>
    <mergeCell ref="A86:A87"/>
    <mergeCell ref="B86:C87"/>
    <mergeCell ref="D86:E86"/>
    <mergeCell ref="G86:H86"/>
    <mergeCell ref="I86:J86"/>
    <mergeCell ref="K86:N87"/>
    <mergeCell ref="D87:E87"/>
    <mergeCell ref="G87:H87"/>
    <mergeCell ref="I87:J87"/>
    <mergeCell ref="A70:N70"/>
    <mergeCell ref="A71:J72"/>
    <mergeCell ref="K71:N71"/>
    <mergeCell ref="K72:N72"/>
    <mergeCell ref="A73:A74"/>
    <mergeCell ref="B73:J73"/>
    <mergeCell ref="K73:N74"/>
    <mergeCell ref="B74:G74"/>
    <mergeCell ref="H74:J74"/>
    <mergeCell ref="K62:N62"/>
    <mergeCell ref="K63:N63"/>
    <mergeCell ref="K64:N64"/>
    <mergeCell ref="K65:N65"/>
    <mergeCell ref="K66:N66"/>
    <mergeCell ref="A67:J67"/>
    <mergeCell ref="K67:N67"/>
    <mergeCell ref="A68:J68"/>
    <mergeCell ref="K68:N68"/>
    <mergeCell ref="A54:G54"/>
    <mergeCell ref="H54:J54"/>
    <mergeCell ref="K54:N54"/>
    <mergeCell ref="A56:N56"/>
    <mergeCell ref="K57:N57"/>
    <mergeCell ref="K58:N58"/>
    <mergeCell ref="K59:N59"/>
    <mergeCell ref="K60:N60"/>
    <mergeCell ref="K61:N61"/>
    <mergeCell ref="H49:J49"/>
    <mergeCell ref="K49:N49"/>
    <mergeCell ref="H50:J50"/>
    <mergeCell ref="K50:N50"/>
    <mergeCell ref="H51:J51"/>
    <mergeCell ref="K51:N51"/>
    <mergeCell ref="H52:J52"/>
    <mergeCell ref="K52:N52"/>
    <mergeCell ref="H53:J53"/>
    <mergeCell ref="K53:N53"/>
    <mergeCell ref="A43:G43"/>
    <mergeCell ref="A44:N44"/>
    <mergeCell ref="H45:J45"/>
    <mergeCell ref="K45:N45"/>
    <mergeCell ref="H46:J46"/>
    <mergeCell ref="K46:N46"/>
    <mergeCell ref="H47:J47"/>
    <mergeCell ref="K47:N47"/>
    <mergeCell ref="H48:J48"/>
    <mergeCell ref="K48:N48"/>
    <mergeCell ref="A1:N1"/>
    <mergeCell ref="A3:N3"/>
    <mergeCell ref="C5:D5"/>
    <mergeCell ref="E5:F5"/>
    <mergeCell ref="H5:I5"/>
    <mergeCell ref="K5:N5"/>
    <mergeCell ref="K19:N19"/>
    <mergeCell ref="A9:N9"/>
    <mergeCell ref="A13:B14"/>
    <mergeCell ref="A16:N16"/>
    <mergeCell ref="K17:N17"/>
    <mergeCell ref="K18:N18"/>
    <mergeCell ref="K20:N20"/>
    <mergeCell ref="A7:C7"/>
    <mergeCell ref="D7:N7"/>
    <mergeCell ref="A11:N11"/>
    <mergeCell ref="K23:N23"/>
    <mergeCell ref="K24:N24"/>
    <mergeCell ref="K21:N21"/>
    <mergeCell ref="K22:N22"/>
    <mergeCell ref="K25:N25"/>
    <mergeCell ref="K26:N26"/>
    <mergeCell ref="A27:N27"/>
    <mergeCell ref="A28:N28"/>
    <mergeCell ref="K31:N31"/>
    <mergeCell ref="A29:J30"/>
    <mergeCell ref="K29:N29"/>
    <mergeCell ref="K30:N30"/>
    <mergeCell ref="B31:J31"/>
    <mergeCell ref="B32:J32"/>
    <mergeCell ref="K32:N32"/>
    <mergeCell ref="B33:J33"/>
    <mergeCell ref="K33:N33"/>
    <mergeCell ref="A34:J34"/>
    <mergeCell ref="K34:N34"/>
    <mergeCell ref="A35:N35"/>
    <mergeCell ref="A36:N36"/>
    <mergeCell ref="B75:J75"/>
    <mergeCell ref="K75:N75"/>
    <mergeCell ref="B76:J76"/>
    <mergeCell ref="K76:N76"/>
    <mergeCell ref="K37:N37"/>
    <mergeCell ref="A38:N38"/>
    <mergeCell ref="A39:G39"/>
    <mergeCell ref="H39:J39"/>
    <mergeCell ref="K39:N39"/>
    <mergeCell ref="B40:G40"/>
    <mergeCell ref="H40:J40"/>
    <mergeCell ref="K40:N40"/>
    <mergeCell ref="B41:G41"/>
    <mergeCell ref="H41:J41"/>
    <mergeCell ref="K41:N41"/>
    <mergeCell ref="A42:G42"/>
    <mergeCell ref="H42:J42"/>
    <mergeCell ref="K42:N42"/>
    <mergeCell ref="B77:J77"/>
    <mergeCell ref="K77:N77"/>
    <mergeCell ref="B78:J78"/>
    <mergeCell ref="K78:N78"/>
    <mergeCell ref="A79:J79"/>
    <mergeCell ref="K79:N79"/>
    <mergeCell ref="A81:N81"/>
    <mergeCell ref="A82:J83"/>
    <mergeCell ref="A90:A91"/>
    <mergeCell ref="B90:C91"/>
    <mergeCell ref="D90:E90"/>
    <mergeCell ref="G90:H90"/>
    <mergeCell ref="I90:J90"/>
    <mergeCell ref="K90:N91"/>
    <mergeCell ref="D91:E91"/>
    <mergeCell ref="G91:H91"/>
    <mergeCell ref="I91:J91"/>
    <mergeCell ref="K82:N82"/>
    <mergeCell ref="K83:N83"/>
    <mergeCell ref="A84:A85"/>
    <mergeCell ref="B84:C85"/>
    <mergeCell ref="D84:E84"/>
    <mergeCell ref="G84:H84"/>
    <mergeCell ref="I84:J84"/>
    <mergeCell ref="A98:A99"/>
    <mergeCell ref="B98:C99"/>
    <mergeCell ref="D98:E98"/>
    <mergeCell ref="G98:H98"/>
    <mergeCell ref="I98:J98"/>
    <mergeCell ref="K98:N99"/>
    <mergeCell ref="D99:E99"/>
    <mergeCell ref="G99:H99"/>
    <mergeCell ref="I99:J99"/>
    <mergeCell ref="B108:J108"/>
    <mergeCell ref="K108:N108"/>
    <mergeCell ref="A109:J109"/>
    <mergeCell ref="E136:F136"/>
    <mergeCell ref="A130:F130"/>
    <mergeCell ref="A106:A107"/>
    <mergeCell ref="B106:C107"/>
    <mergeCell ref="D106:E106"/>
    <mergeCell ref="G106:H106"/>
    <mergeCell ref="I106:J106"/>
    <mergeCell ref="K106:N107"/>
    <mergeCell ref="D107:E107"/>
    <mergeCell ref="G107:H107"/>
    <mergeCell ref="I107:J107"/>
    <mergeCell ref="K109:N109"/>
    <mergeCell ref="B110:J110"/>
    <mergeCell ref="K110:N110"/>
    <mergeCell ref="B111:G111"/>
    <mergeCell ref="H111:J111"/>
    <mergeCell ref="K111:N111"/>
    <mergeCell ref="B112:G112"/>
    <mergeCell ref="H112:J112"/>
    <mergeCell ref="K112:N112"/>
    <mergeCell ref="A113:J113"/>
  </mergeCells>
  <pageMargins left="0.95" right="0.22" top="0.78740157480314965" bottom="0.78740157480314965" header="0.31496062992125984" footer="0.31496062992125984"/>
  <pageSetup paperSize="9" scale="40" fitToHeight="0"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160"/>
  <sheetViews>
    <sheetView showGridLines="0" topLeftCell="A10" zoomScaleNormal="100" workbookViewId="0">
      <selection activeCell="K61" sqref="K61:N6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90625" style="5" customWidth="1"/>
    <col min="16" max="16" width="0.453125" style="5" customWidth="1"/>
    <col min="17" max="17" width="0" style="5" hidden="1" customWidth="1"/>
    <col min="18" max="16384" width="9.1796875" style="5"/>
  </cols>
  <sheetData>
    <row r="1" spans="1:19" s="186" customFormat="1" ht="40" customHeight="1" x14ac:dyDescent="0.35">
      <c r="A1" s="402" t="s">
        <v>345</v>
      </c>
      <c r="B1" s="402"/>
      <c r="C1" s="402"/>
      <c r="D1" s="402"/>
      <c r="E1" s="402"/>
      <c r="F1" s="402"/>
      <c r="G1" s="402"/>
      <c r="H1" s="402"/>
      <c r="I1" s="402"/>
      <c r="J1" s="402"/>
      <c r="K1" s="402"/>
      <c r="L1" s="402"/>
      <c r="M1" s="402"/>
      <c r="N1" s="402"/>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403"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442" t="s">
        <v>248</v>
      </c>
      <c r="D5" s="442"/>
      <c r="E5" s="443"/>
      <c r="F5" s="443"/>
      <c r="G5" s="213" t="s">
        <v>249</v>
      </c>
      <c r="H5" s="475"/>
      <c r="I5" s="475"/>
      <c r="J5" s="213" t="s">
        <v>250</v>
      </c>
      <c r="K5" s="728"/>
      <c r="L5" s="728"/>
      <c r="M5" s="728"/>
      <c r="N5" s="728"/>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410" t="s">
        <v>251</v>
      </c>
      <c r="B7" s="411"/>
      <c r="C7" s="589"/>
      <c r="D7" s="407"/>
      <c r="E7" s="407"/>
      <c r="F7" s="407"/>
      <c r="G7" s="407"/>
      <c r="H7" s="407"/>
      <c r="I7" s="407"/>
      <c r="J7" s="407"/>
      <c r="K7" s="407"/>
      <c r="L7" s="407"/>
      <c r="M7" s="407"/>
      <c r="N7" s="407"/>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726" t="s">
        <v>129</v>
      </c>
      <c r="B9" s="726"/>
      <c r="C9" s="726"/>
      <c r="D9" s="726"/>
      <c r="E9" s="726"/>
      <c r="F9" s="726"/>
      <c r="G9" s="726"/>
      <c r="H9" s="726"/>
      <c r="I9" s="726"/>
      <c r="J9" s="726"/>
      <c r="K9" s="726"/>
      <c r="L9" s="726"/>
      <c r="M9" s="726"/>
      <c r="N9" s="726"/>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727" t="s">
        <v>170</v>
      </c>
      <c r="B11" s="727"/>
      <c r="C11" s="727"/>
      <c r="D11" s="727"/>
      <c r="E11" s="727"/>
      <c r="F11" s="727"/>
      <c r="G11" s="727"/>
      <c r="H11" s="727"/>
      <c r="I11" s="727"/>
      <c r="J11" s="727"/>
      <c r="K11" s="727"/>
      <c r="L11" s="727"/>
      <c r="M11" s="727"/>
      <c r="N11" s="727"/>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450" t="s">
        <v>316</v>
      </c>
      <c r="B13" s="451"/>
      <c r="C13" s="200" t="s">
        <v>254</v>
      </c>
      <c r="D13" s="201">
        <v>5</v>
      </c>
      <c r="E13" s="197"/>
      <c r="F13" s="197"/>
      <c r="G13" s="197"/>
      <c r="H13" s="197"/>
      <c r="I13" s="197"/>
      <c r="O13" s="198"/>
      <c r="P13" s="190"/>
      <c r="Q13" s="198"/>
      <c r="R13" s="199"/>
      <c r="S13" s="182"/>
    </row>
    <row r="14" spans="1:19" customFormat="1" ht="28" customHeight="1" x14ac:dyDescent="0.35">
      <c r="A14" s="452"/>
      <c r="B14" s="453"/>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694" t="s">
        <v>275</v>
      </c>
      <c r="B16" s="694"/>
      <c r="C16" s="694"/>
      <c r="D16" s="694"/>
      <c r="E16" s="694"/>
      <c r="F16" s="694"/>
      <c r="G16" s="694"/>
      <c r="H16" s="694"/>
      <c r="I16" s="694"/>
      <c r="J16" s="694"/>
      <c r="K16" s="694"/>
      <c r="L16" s="694"/>
      <c r="M16" s="694"/>
      <c r="N16" s="694"/>
      <c r="O16" s="206"/>
      <c r="P16" s="206"/>
      <c r="Q16" s="206"/>
      <c r="R16" s="206"/>
    </row>
    <row r="17" spans="1:14" s="8" customFormat="1" ht="20" customHeight="1" x14ac:dyDescent="0.35">
      <c r="A17" s="97" t="s">
        <v>19</v>
      </c>
      <c r="B17" s="147" t="s">
        <v>60</v>
      </c>
      <c r="C17" s="148"/>
      <c r="D17" s="148"/>
      <c r="E17" s="148"/>
      <c r="F17" s="148"/>
      <c r="G17" s="148"/>
      <c r="H17" s="148"/>
      <c r="I17" s="148"/>
      <c r="J17" s="258"/>
      <c r="K17" s="606" t="s">
        <v>276</v>
      </c>
      <c r="L17" s="606"/>
      <c r="M17" s="606"/>
      <c r="N17" s="606"/>
    </row>
    <row r="18" spans="1:14" s="8" customFormat="1" ht="33" customHeight="1" x14ac:dyDescent="0.35">
      <c r="A18" s="97" t="s">
        <v>21</v>
      </c>
      <c r="B18" s="144" t="s">
        <v>277</v>
      </c>
      <c r="C18" s="145"/>
      <c r="D18" s="145"/>
      <c r="E18" s="145"/>
      <c r="F18" s="145"/>
      <c r="G18" s="145"/>
      <c r="H18" s="145"/>
      <c r="I18" s="145"/>
      <c r="J18" s="146"/>
      <c r="K18" s="665" t="str">
        <f>'Postos e CCT'!H37</f>
        <v>Termo Aditivo ES000026-2026 à CCT ES000055-2025</v>
      </c>
      <c r="L18" s="665"/>
      <c r="M18" s="665"/>
      <c r="N18" s="665"/>
    </row>
    <row r="19" spans="1:14" s="8" customFormat="1" ht="20" customHeight="1" x14ac:dyDescent="0.35">
      <c r="A19" s="231" t="s">
        <v>23</v>
      </c>
      <c r="B19" s="147" t="s">
        <v>61</v>
      </c>
      <c r="C19" s="257"/>
      <c r="D19" s="259"/>
      <c r="E19" s="259"/>
      <c r="F19" s="259"/>
      <c r="G19" s="259"/>
      <c r="H19" s="259"/>
      <c r="I19" s="259"/>
      <c r="J19" s="260"/>
      <c r="K19" s="698">
        <f>'Postos e CCT'!N37</f>
        <v>2026</v>
      </c>
      <c r="L19" s="469"/>
      <c r="M19" s="469"/>
      <c r="N19" s="469"/>
    </row>
    <row r="20" spans="1:14" s="8" customFormat="1" ht="20" customHeight="1" x14ac:dyDescent="0.35">
      <c r="A20" s="231" t="s">
        <v>25</v>
      </c>
      <c r="B20" s="147" t="s">
        <v>62</v>
      </c>
      <c r="C20" s="257"/>
      <c r="D20" s="148"/>
      <c r="E20" s="148"/>
      <c r="F20" s="148"/>
      <c r="G20" s="148"/>
      <c r="H20" s="148"/>
      <c r="I20" s="148"/>
      <c r="J20" s="258"/>
      <c r="K20" s="698" t="str">
        <f>'Postos e CCT'!K37</f>
        <v>Copeira</v>
      </c>
      <c r="L20" s="469"/>
      <c r="M20" s="469"/>
      <c r="N20" s="469"/>
    </row>
    <row r="21" spans="1:14" s="8" customFormat="1" ht="20" customHeight="1" x14ac:dyDescent="0.35">
      <c r="A21" s="231" t="s">
        <v>27</v>
      </c>
      <c r="B21" s="147" t="s">
        <v>278</v>
      </c>
      <c r="C21" s="257"/>
      <c r="D21" s="148"/>
      <c r="E21" s="148"/>
      <c r="F21" s="148"/>
      <c r="G21" s="148"/>
      <c r="H21" s="148"/>
      <c r="I21" s="148"/>
      <c r="J21" s="258"/>
      <c r="K21" s="729">
        <f>'Postos e CCT'!J16</f>
        <v>40</v>
      </c>
      <c r="L21" s="729"/>
      <c r="M21" s="729"/>
      <c r="N21" s="698"/>
    </row>
    <row r="22" spans="1:14" s="8" customFormat="1" ht="20" customHeight="1" x14ac:dyDescent="0.35">
      <c r="A22" s="231" t="s">
        <v>29</v>
      </c>
      <c r="B22" s="147" t="s">
        <v>63</v>
      </c>
      <c r="C22" s="257"/>
      <c r="D22" s="148"/>
      <c r="E22" s="148"/>
      <c r="F22" s="148"/>
      <c r="G22" s="148"/>
      <c r="H22" s="148"/>
      <c r="I22" s="148"/>
      <c r="J22" s="258"/>
      <c r="K22" s="698" t="str">
        <f>'Postos e CCT'!J15</f>
        <v>5134-25</v>
      </c>
      <c r="L22" s="469"/>
      <c r="M22" s="469"/>
      <c r="N22" s="469"/>
    </row>
    <row r="23" spans="1:14" s="8" customFormat="1" ht="20" customHeight="1" x14ac:dyDescent="0.35">
      <c r="A23" s="231" t="s">
        <v>31</v>
      </c>
      <c r="B23" s="147" t="s">
        <v>64</v>
      </c>
      <c r="C23" s="257"/>
      <c r="D23" s="148"/>
      <c r="E23" s="148"/>
      <c r="F23" s="148"/>
      <c r="G23" s="148"/>
      <c r="H23" s="148"/>
      <c r="I23" s="148"/>
      <c r="J23" s="258"/>
      <c r="K23" s="698" t="str">
        <f>'Postos e CCT'!O37</f>
        <v>1 de Janeiro</v>
      </c>
      <c r="L23" s="469"/>
      <c r="M23" s="469"/>
      <c r="N23" s="469"/>
    </row>
    <row r="24" spans="1:14" s="8" customFormat="1" ht="20" customHeight="1" x14ac:dyDescent="0.35">
      <c r="A24" s="261" t="s">
        <v>33</v>
      </c>
      <c r="B24" s="147" t="s">
        <v>65</v>
      </c>
      <c r="C24" s="257"/>
      <c r="D24" s="148"/>
      <c r="E24" s="148"/>
      <c r="F24" s="148"/>
      <c r="G24" s="148"/>
      <c r="H24" s="148"/>
      <c r="I24" s="148"/>
      <c r="J24" s="258"/>
      <c r="K24" s="629">
        <f>'Postos e CCT'!P37</f>
        <v>1682.7</v>
      </c>
      <c r="L24" s="461"/>
      <c r="M24" s="461"/>
      <c r="N24" s="461"/>
    </row>
    <row r="25" spans="1:14" ht="20" customHeight="1" x14ac:dyDescent="0.35">
      <c r="A25" s="231" t="s">
        <v>53</v>
      </c>
      <c r="B25" s="147" t="s">
        <v>67</v>
      </c>
      <c r="C25" s="76"/>
      <c r="D25" s="148"/>
      <c r="E25" s="148"/>
      <c r="F25" s="148"/>
      <c r="G25" s="148"/>
      <c r="H25" s="148"/>
      <c r="I25" s="148"/>
      <c r="J25" s="258"/>
      <c r="K25" s="699" t="s">
        <v>141</v>
      </c>
      <c r="L25" s="612"/>
      <c r="M25" s="612"/>
      <c r="N25" s="612"/>
    </row>
    <row r="26" spans="1:14" ht="20" customHeight="1" x14ac:dyDescent="0.35">
      <c r="A26" s="231" t="s">
        <v>55</v>
      </c>
      <c r="B26" s="147" t="s">
        <v>68</v>
      </c>
      <c r="C26" s="76"/>
      <c r="D26" s="259"/>
      <c r="E26" s="259"/>
      <c r="F26" s="259"/>
      <c r="G26" s="259"/>
      <c r="H26" s="259"/>
      <c r="I26" s="259"/>
      <c r="J26" s="260"/>
      <c r="K26" s="700">
        <f>'Postos e CCT'!J26</f>
        <v>2</v>
      </c>
      <c r="L26" s="469"/>
      <c r="M26" s="469"/>
      <c r="N26" s="469"/>
    </row>
    <row r="27" spans="1:14" ht="8.25" customHeight="1" x14ac:dyDescent="0.3">
      <c r="A27" s="696"/>
      <c r="B27" s="695"/>
      <c r="C27" s="695"/>
      <c r="D27" s="695"/>
      <c r="E27" s="695"/>
      <c r="F27" s="695"/>
      <c r="G27" s="695"/>
      <c r="H27" s="695"/>
      <c r="I27" s="695"/>
      <c r="J27" s="695"/>
      <c r="K27" s="696"/>
      <c r="L27" s="696"/>
      <c r="M27" s="696"/>
      <c r="N27" s="696"/>
    </row>
    <row r="28" spans="1:14" ht="23.5" customHeight="1" x14ac:dyDescent="0.35">
      <c r="A28" s="697" t="s">
        <v>69</v>
      </c>
      <c r="B28" s="697"/>
      <c r="C28" s="697"/>
      <c r="D28" s="697"/>
      <c r="E28" s="697"/>
      <c r="F28" s="697"/>
      <c r="G28" s="697"/>
      <c r="H28" s="697"/>
      <c r="I28" s="697"/>
      <c r="J28" s="697"/>
      <c r="K28" s="697"/>
      <c r="L28" s="697"/>
      <c r="M28" s="697"/>
      <c r="N28" s="697"/>
    </row>
    <row r="29" spans="1:14" ht="25" customHeight="1" x14ac:dyDescent="0.35">
      <c r="A29" s="458"/>
      <c r="B29" s="458"/>
      <c r="C29" s="458"/>
      <c r="D29" s="458"/>
      <c r="E29" s="458"/>
      <c r="F29" s="458"/>
      <c r="G29" s="458"/>
      <c r="H29" s="458"/>
      <c r="I29" s="458"/>
      <c r="J29" s="458"/>
      <c r="K29" s="606" t="s">
        <v>264</v>
      </c>
      <c r="L29" s="606"/>
      <c r="M29" s="606"/>
      <c r="N29" s="606"/>
    </row>
    <row r="30" spans="1:14" ht="19.5" customHeight="1" x14ac:dyDescent="0.35">
      <c r="A30" s="458"/>
      <c r="B30" s="458"/>
      <c r="C30" s="458"/>
      <c r="D30" s="458"/>
      <c r="E30" s="458"/>
      <c r="F30" s="458"/>
      <c r="G30" s="458"/>
      <c r="H30" s="458"/>
      <c r="I30" s="458"/>
      <c r="J30" s="458"/>
      <c r="K30" s="622" t="s">
        <v>70</v>
      </c>
      <c r="L30" s="622"/>
      <c r="M30" s="622"/>
      <c r="N30" s="622"/>
    </row>
    <row r="31" spans="1:14" ht="20" customHeight="1" x14ac:dyDescent="0.35">
      <c r="A31" s="143" t="s">
        <v>19</v>
      </c>
      <c r="B31" s="701" t="s">
        <v>164</v>
      </c>
      <c r="C31" s="702"/>
      <c r="D31" s="702"/>
      <c r="E31" s="702"/>
      <c r="F31" s="702"/>
      <c r="G31" s="702"/>
      <c r="H31" s="702"/>
      <c r="I31" s="702"/>
      <c r="J31" s="703"/>
      <c r="K31" s="461">
        <f>K24</f>
        <v>1682.7</v>
      </c>
      <c r="L31" s="461"/>
      <c r="M31" s="461"/>
      <c r="N31" s="461"/>
    </row>
    <row r="32" spans="1:14" ht="20" customHeight="1" x14ac:dyDescent="0.35">
      <c r="A32" s="97" t="s">
        <v>21</v>
      </c>
      <c r="B32" s="704" t="s">
        <v>71</v>
      </c>
      <c r="C32" s="704"/>
      <c r="D32" s="704"/>
      <c r="E32" s="704"/>
      <c r="F32" s="704"/>
      <c r="G32" s="704"/>
      <c r="H32" s="704"/>
      <c r="I32" s="704"/>
      <c r="J32" s="704"/>
      <c r="K32" s="501"/>
      <c r="L32" s="501"/>
      <c r="M32" s="501"/>
      <c r="N32" s="501"/>
    </row>
    <row r="33" spans="1:14" ht="20" customHeight="1" x14ac:dyDescent="0.35">
      <c r="A33" s="97" t="s">
        <v>23</v>
      </c>
      <c r="B33" s="704" t="s">
        <v>71</v>
      </c>
      <c r="C33" s="704"/>
      <c r="D33" s="704"/>
      <c r="E33" s="704"/>
      <c r="F33" s="704"/>
      <c r="G33" s="704"/>
      <c r="H33" s="704"/>
      <c r="I33" s="704"/>
      <c r="J33" s="704"/>
      <c r="K33" s="501"/>
      <c r="L33" s="501"/>
      <c r="M33" s="501"/>
      <c r="N33" s="501"/>
    </row>
    <row r="34" spans="1:14" ht="23.5" customHeight="1" x14ac:dyDescent="0.35">
      <c r="A34" s="705" t="s">
        <v>72</v>
      </c>
      <c r="B34" s="706"/>
      <c r="C34" s="706"/>
      <c r="D34" s="706"/>
      <c r="E34" s="706"/>
      <c r="F34" s="706"/>
      <c r="G34" s="706"/>
      <c r="H34" s="706"/>
      <c r="I34" s="706"/>
      <c r="J34" s="650"/>
      <c r="K34" s="674">
        <f>ROUND(SUM(K31:N33),2)</f>
        <v>1682.7</v>
      </c>
      <c r="L34" s="674"/>
      <c r="M34" s="674"/>
      <c r="N34" s="674"/>
    </row>
    <row r="35" spans="1:14" ht="7.5" customHeight="1" x14ac:dyDescent="0.3">
      <c r="A35" s="695"/>
      <c r="B35" s="695"/>
      <c r="C35" s="695"/>
      <c r="D35" s="695"/>
      <c r="E35" s="695"/>
      <c r="F35" s="695"/>
      <c r="G35" s="695"/>
      <c r="H35" s="695"/>
      <c r="I35" s="695"/>
      <c r="J35" s="695"/>
      <c r="K35" s="696"/>
      <c r="L35" s="696"/>
      <c r="M35" s="696"/>
      <c r="N35" s="696"/>
    </row>
    <row r="36" spans="1:14" ht="23.5" customHeight="1" x14ac:dyDescent="0.35">
      <c r="A36" s="651" t="s">
        <v>73</v>
      </c>
      <c r="B36" s="651"/>
      <c r="C36" s="651"/>
      <c r="D36" s="651"/>
      <c r="E36" s="651"/>
      <c r="F36" s="651"/>
      <c r="G36" s="651"/>
      <c r="H36" s="651"/>
      <c r="I36" s="651"/>
      <c r="J36" s="651"/>
      <c r="K36" s="651"/>
      <c r="L36" s="651"/>
      <c r="M36" s="651"/>
      <c r="N36" s="651"/>
    </row>
    <row r="37" spans="1:14" ht="25" customHeight="1" x14ac:dyDescent="0.35">
      <c r="A37" s="149"/>
      <c r="B37" s="150"/>
      <c r="C37" s="150"/>
      <c r="D37" s="150"/>
      <c r="E37" s="150"/>
      <c r="F37" s="150"/>
      <c r="K37" s="676" t="s">
        <v>264</v>
      </c>
      <c r="L37" s="676"/>
      <c r="M37" s="676"/>
      <c r="N37" s="676"/>
    </row>
    <row r="38" spans="1:14" ht="20" customHeight="1" x14ac:dyDescent="0.35">
      <c r="A38" s="646" t="s">
        <v>74</v>
      </c>
      <c r="B38" s="646"/>
      <c r="C38" s="646"/>
      <c r="D38" s="646"/>
      <c r="E38" s="646"/>
      <c r="F38" s="646"/>
      <c r="G38" s="646"/>
      <c r="H38" s="646"/>
      <c r="I38" s="646"/>
      <c r="J38" s="646"/>
      <c r="K38" s="646"/>
      <c r="L38" s="646"/>
      <c r="M38" s="646"/>
      <c r="N38" s="646"/>
    </row>
    <row r="39" spans="1:14" ht="20" customHeight="1" x14ac:dyDescent="0.35">
      <c r="A39" s="659"/>
      <c r="B39" s="659"/>
      <c r="C39" s="659"/>
      <c r="D39" s="659"/>
      <c r="E39" s="659"/>
      <c r="F39" s="659"/>
      <c r="G39" s="659"/>
      <c r="H39" s="622" t="s">
        <v>43</v>
      </c>
      <c r="I39" s="622"/>
      <c r="J39" s="622"/>
      <c r="K39" s="622" t="s">
        <v>70</v>
      </c>
      <c r="L39" s="622"/>
      <c r="M39" s="622"/>
      <c r="N39" s="622"/>
    </row>
    <row r="40" spans="1:14" ht="20" customHeight="1" x14ac:dyDescent="0.35">
      <c r="A40" s="143" t="s">
        <v>19</v>
      </c>
      <c r="B40" s="734" t="s">
        <v>75</v>
      </c>
      <c r="C40" s="734"/>
      <c r="D40" s="734"/>
      <c r="E40" s="734"/>
      <c r="F40" s="734"/>
      <c r="G40" s="734"/>
      <c r="H40" s="619">
        <v>8.3299999999999999E-2</v>
      </c>
      <c r="I40" s="619"/>
      <c r="J40" s="619"/>
      <c r="K40" s="461">
        <f>ROUND($H$40*K34,2)</f>
        <v>140.16999999999999</v>
      </c>
      <c r="L40" s="461"/>
      <c r="M40" s="461"/>
      <c r="N40" s="461"/>
    </row>
    <row r="41" spans="1:14" ht="20" customHeight="1" x14ac:dyDescent="0.35">
      <c r="A41" s="97" t="s">
        <v>21</v>
      </c>
      <c r="B41" s="734" t="s">
        <v>76</v>
      </c>
      <c r="C41" s="734"/>
      <c r="D41" s="734"/>
      <c r="E41" s="734"/>
      <c r="F41" s="734"/>
      <c r="G41" s="734"/>
      <c r="H41" s="733">
        <v>3.0249999999999999E-2</v>
      </c>
      <c r="I41" s="733"/>
      <c r="J41" s="733"/>
      <c r="K41" s="461">
        <f>ROUND($H$41*K34,2)</f>
        <v>50.9</v>
      </c>
      <c r="L41" s="461"/>
      <c r="M41" s="461"/>
      <c r="N41" s="461"/>
    </row>
    <row r="42" spans="1:14" ht="20" customHeight="1" x14ac:dyDescent="0.35">
      <c r="A42" s="731" t="s">
        <v>77</v>
      </c>
      <c r="B42" s="731"/>
      <c r="C42" s="731"/>
      <c r="D42" s="731"/>
      <c r="E42" s="731"/>
      <c r="F42" s="731"/>
      <c r="G42" s="731"/>
      <c r="H42" s="732">
        <f>SUM(H40:J41)</f>
        <v>0.11355</v>
      </c>
      <c r="I42" s="732"/>
      <c r="J42" s="732"/>
      <c r="K42" s="730">
        <f>ROUND(SUM(K40:N41),2)</f>
        <v>191.07</v>
      </c>
      <c r="L42" s="730"/>
      <c r="M42" s="730"/>
      <c r="N42" s="730"/>
    </row>
    <row r="43" spans="1:14" ht="7.5" customHeight="1" x14ac:dyDescent="0.35">
      <c r="A43" s="691"/>
      <c r="B43" s="692"/>
      <c r="C43" s="692"/>
      <c r="D43" s="692"/>
      <c r="E43" s="692"/>
      <c r="F43" s="693"/>
      <c r="G43" s="692"/>
      <c r="H43" s="218"/>
      <c r="I43" s="218"/>
      <c r="K43" s="218"/>
      <c r="N43" s="218"/>
    </row>
    <row r="44" spans="1:14" s="29" customFormat="1" ht="20" customHeight="1" x14ac:dyDescent="0.35">
      <c r="A44" s="646" t="s">
        <v>78</v>
      </c>
      <c r="B44" s="646"/>
      <c r="C44" s="646"/>
      <c r="D44" s="646"/>
      <c r="E44" s="646"/>
      <c r="F44" s="646"/>
      <c r="G44" s="646"/>
      <c r="H44" s="646"/>
      <c r="I44" s="646"/>
      <c r="J44" s="646"/>
      <c r="K44" s="646"/>
      <c r="L44" s="646"/>
      <c r="M44" s="646"/>
      <c r="N44" s="646"/>
    </row>
    <row r="45" spans="1:14" s="29" customFormat="1" ht="20" customHeight="1" x14ac:dyDescent="0.35">
      <c r="A45" s="156"/>
      <c r="B45" s="157"/>
      <c r="C45" s="157"/>
      <c r="D45" s="157"/>
      <c r="E45" s="255"/>
      <c r="F45" s="255"/>
      <c r="G45" s="256"/>
      <c r="H45" s="622" t="s">
        <v>43</v>
      </c>
      <c r="I45" s="622"/>
      <c r="J45" s="622"/>
      <c r="K45" s="622" t="s">
        <v>70</v>
      </c>
      <c r="L45" s="622"/>
      <c r="M45" s="622"/>
      <c r="N45" s="622"/>
    </row>
    <row r="46" spans="1:14" s="29" customFormat="1" ht="20" customHeight="1" x14ac:dyDescent="0.35">
      <c r="A46" s="233" t="s">
        <v>19</v>
      </c>
      <c r="B46" s="159" t="s">
        <v>20</v>
      </c>
      <c r="C46" s="160"/>
      <c r="D46" s="160"/>
      <c r="E46" s="160"/>
      <c r="F46" s="160"/>
      <c r="G46" s="263"/>
      <c r="H46" s="563">
        <v>0.2</v>
      </c>
      <c r="I46" s="563"/>
      <c r="J46" s="563"/>
      <c r="K46" s="539">
        <f t="shared" ref="K46:K53" si="0">ROUND(H46*$K$34,2)</f>
        <v>336.54</v>
      </c>
      <c r="L46" s="539"/>
      <c r="M46" s="539"/>
      <c r="N46" s="539"/>
    </row>
    <row r="47" spans="1:14" s="29" customFormat="1" ht="20" customHeight="1" x14ac:dyDescent="0.35">
      <c r="A47" s="158" t="s">
        <v>21</v>
      </c>
      <c r="B47" s="159" t="s">
        <v>22</v>
      </c>
      <c r="C47" s="255"/>
      <c r="D47" s="160"/>
      <c r="E47" s="229"/>
      <c r="F47" s="229"/>
      <c r="G47" s="230"/>
      <c r="H47" s="563">
        <v>2.5000000000000001E-2</v>
      </c>
      <c r="I47" s="563"/>
      <c r="J47" s="563"/>
      <c r="K47" s="539">
        <f t="shared" si="0"/>
        <v>42.07</v>
      </c>
      <c r="L47" s="539"/>
      <c r="M47" s="539"/>
      <c r="N47" s="539"/>
    </row>
    <row r="48" spans="1:14" s="29" customFormat="1" ht="20" customHeight="1" x14ac:dyDescent="0.35">
      <c r="A48" s="158" t="s">
        <v>23</v>
      </c>
      <c r="B48" s="159" t="s">
        <v>24</v>
      </c>
      <c r="C48" s="255"/>
      <c r="D48" s="264"/>
      <c r="E48" s="229"/>
      <c r="F48" s="229"/>
      <c r="G48" s="230"/>
      <c r="H48" s="711">
        <v>0.03</v>
      </c>
      <c r="I48" s="711"/>
      <c r="J48" s="711"/>
      <c r="K48" s="539">
        <f t="shared" si="0"/>
        <v>50.48</v>
      </c>
      <c r="L48" s="539"/>
      <c r="M48" s="539"/>
      <c r="N48" s="539"/>
    </row>
    <row r="49" spans="1:14" s="29" customFormat="1" ht="20" customHeight="1" x14ac:dyDescent="0.35">
      <c r="A49" s="158" t="s">
        <v>25</v>
      </c>
      <c r="B49" s="159" t="s">
        <v>26</v>
      </c>
      <c r="C49" s="255"/>
      <c r="D49" s="160"/>
      <c r="E49" s="229"/>
      <c r="F49" s="229"/>
      <c r="G49" s="230"/>
      <c r="H49" s="563">
        <v>1.4999999999999999E-2</v>
      </c>
      <c r="I49" s="563"/>
      <c r="J49" s="563"/>
      <c r="K49" s="539">
        <f t="shared" si="0"/>
        <v>25.24</v>
      </c>
      <c r="L49" s="539"/>
      <c r="M49" s="539"/>
      <c r="N49" s="539"/>
    </row>
    <row r="50" spans="1:14" s="29" customFormat="1" ht="20" customHeight="1" x14ac:dyDescent="0.35">
      <c r="A50" s="158" t="s">
        <v>27</v>
      </c>
      <c r="B50" s="159" t="s">
        <v>28</v>
      </c>
      <c r="C50" s="255"/>
      <c r="D50" s="160"/>
      <c r="E50" s="229"/>
      <c r="F50" s="229"/>
      <c r="G50" s="230"/>
      <c r="H50" s="563">
        <v>0.01</v>
      </c>
      <c r="I50" s="563"/>
      <c r="J50" s="563"/>
      <c r="K50" s="539">
        <f t="shared" si="0"/>
        <v>16.829999999999998</v>
      </c>
      <c r="L50" s="539"/>
      <c r="M50" s="539"/>
      <c r="N50" s="539"/>
    </row>
    <row r="51" spans="1:14" s="29" customFormat="1" ht="20" customHeight="1" x14ac:dyDescent="0.35">
      <c r="A51" s="158" t="s">
        <v>29</v>
      </c>
      <c r="B51" s="159" t="s">
        <v>30</v>
      </c>
      <c r="C51" s="255"/>
      <c r="D51" s="160"/>
      <c r="E51" s="229"/>
      <c r="F51" s="229"/>
      <c r="G51" s="230"/>
      <c r="H51" s="563">
        <v>6.0000000000000001E-3</v>
      </c>
      <c r="I51" s="563"/>
      <c r="J51" s="563"/>
      <c r="K51" s="539">
        <f t="shared" si="0"/>
        <v>10.1</v>
      </c>
      <c r="L51" s="539"/>
      <c r="M51" s="539"/>
      <c r="N51" s="539"/>
    </row>
    <row r="52" spans="1:14" s="29" customFormat="1" ht="20" customHeight="1" x14ac:dyDescent="0.35">
      <c r="A52" s="158" t="s">
        <v>31</v>
      </c>
      <c r="B52" s="159" t="s">
        <v>32</v>
      </c>
      <c r="C52" s="255"/>
      <c r="D52" s="160"/>
      <c r="E52" s="229"/>
      <c r="F52" s="229"/>
      <c r="G52" s="230"/>
      <c r="H52" s="563">
        <v>2E-3</v>
      </c>
      <c r="I52" s="563"/>
      <c r="J52" s="563"/>
      <c r="K52" s="539">
        <f t="shared" si="0"/>
        <v>3.37</v>
      </c>
      <c r="L52" s="539"/>
      <c r="M52" s="539"/>
      <c r="N52" s="539"/>
    </row>
    <row r="53" spans="1:14" s="29" customFormat="1" ht="20" customHeight="1" x14ac:dyDescent="0.35">
      <c r="A53" s="158" t="s">
        <v>33</v>
      </c>
      <c r="B53" s="159" t="s">
        <v>34</v>
      </c>
      <c r="C53" s="255"/>
      <c r="D53" s="160"/>
      <c r="E53" s="229"/>
      <c r="F53" s="229"/>
      <c r="G53" s="230"/>
      <c r="H53" s="563">
        <v>0.08</v>
      </c>
      <c r="I53" s="563"/>
      <c r="J53" s="563"/>
      <c r="K53" s="539">
        <f t="shared" si="0"/>
        <v>134.62</v>
      </c>
      <c r="L53" s="539"/>
      <c r="M53" s="539"/>
      <c r="N53" s="539"/>
    </row>
    <row r="54" spans="1:14" s="29" customFormat="1" ht="20" customHeight="1" x14ac:dyDescent="0.35">
      <c r="A54" s="684" t="s">
        <v>79</v>
      </c>
      <c r="B54" s="685"/>
      <c r="C54" s="685"/>
      <c r="D54" s="685"/>
      <c r="E54" s="685"/>
      <c r="F54" s="685"/>
      <c r="G54" s="686"/>
      <c r="H54" s="681">
        <f>SUM(H46:J53)</f>
        <v>0.36800000000000005</v>
      </c>
      <c r="I54" s="682"/>
      <c r="J54" s="683"/>
      <c r="K54" s="678">
        <f>ROUND(SUM(K46:N53),2)</f>
        <v>619.25</v>
      </c>
      <c r="L54" s="679"/>
      <c r="M54" s="679"/>
      <c r="N54" s="680"/>
    </row>
    <row r="55" spans="1:14" ht="8.25" customHeight="1" x14ac:dyDescent="0.35">
      <c r="A55" s="265"/>
      <c r="B55" s="266"/>
      <c r="C55" s="266"/>
      <c r="D55" s="266"/>
      <c r="E55" s="266"/>
      <c r="F55" s="266"/>
      <c r="G55" s="266"/>
    </row>
    <row r="56" spans="1:14" ht="20" customHeight="1" x14ac:dyDescent="0.35">
      <c r="A56" s="687" t="s">
        <v>80</v>
      </c>
      <c r="B56" s="688"/>
      <c r="C56" s="688"/>
      <c r="D56" s="688"/>
      <c r="E56" s="688"/>
      <c r="F56" s="688"/>
      <c r="G56" s="688"/>
      <c r="H56" s="688"/>
      <c r="I56" s="688"/>
      <c r="J56" s="688"/>
      <c r="K56" s="689"/>
      <c r="L56" s="689"/>
      <c r="M56" s="689"/>
      <c r="N56" s="690"/>
    </row>
    <row r="57" spans="1:14" ht="20" customHeight="1" x14ac:dyDescent="0.35">
      <c r="A57" s="159"/>
      <c r="B57" s="216"/>
      <c r="C57" s="216"/>
      <c r="D57" s="216"/>
      <c r="E57" s="216"/>
      <c r="F57" s="216"/>
      <c r="G57" s="269"/>
      <c r="H57" s="269"/>
      <c r="I57" s="269"/>
      <c r="J57" s="270"/>
      <c r="K57" s="677" t="s">
        <v>70</v>
      </c>
      <c r="L57" s="622"/>
      <c r="M57" s="622"/>
      <c r="N57" s="622"/>
    </row>
    <row r="58" spans="1:14" ht="20" customHeight="1" x14ac:dyDescent="0.35">
      <c r="A58" s="267" t="s">
        <v>19</v>
      </c>
      <c r="B58" s="152" t="s">
        <v>210</v>
      </c>
      <c r="C58" s="76"/>
      <c r="D58" s="153"/>
      <c r="E58" s="153"/>
      <c r="F58" s="153"/>
      <c r="G58" s="76"/>
      <c r="H58" s="76"/>
      <c r="I58" s="76"/>
      <c r="J58" s="77"/>
      <c r="K58" s="652">
        <f>'Benefícios e Tributos'!K20</f>
        <v>506.66</v>
      </c>
      <c r="L58" s="652"/>
      <c r="M58" s="652"/>
      <c r="N58" s="652"/>
    </row>
    <row r="59" spans="1:14" ht="20" customHeight="1" x14ac:dyDescent="0.35">
      <c r="A59" s="162" t="s">
        <v>21</v>
      </c>
      <c r="B59" s="152" t="s">
        <v>160</v>
      </c>
      <c r="C59" s="76"/>
      <c r="D59" s="153"/>
      <c r="E59" s="153"/>
      <c r="F59" s="153"/>
      <c r="G59" s="76"/>
      <c r="H59" s="76"/>
      <c r="I59" s="76"/>
      <c r="J59" s="77"/>
      <c r="K59" s="652">
        <f>'Benefícios e Tributos'!K23</f>
        <v>113.24</v>
      </c>
      <c r="L59" s="652"/>
      <c r="M59" s="652"/>
      <c r="N59" s="652"/>
    </row>
    <row r="60" spans="1:14" ht="20" customHeight="1" x14ac:dyDescent="0.35">
      <c r="A60" s="141" t="s">
        <v>23</v>
      </c>
      <c r="B60" s="268" t="s">
        <v>204</v>
      </c>
      <c r="D60" s="268"/>
      <c r="E60" s="268"/>
      <c r="F60" s="268"/>
      <c r="K60" s="652">
        <f>'Benefícios e Tributos'!K26</f>
        <v>110.17</v>
      </c>
      <c r="L60" s="652"/>
      <c r="M60" s="652"/>
      <c r="N60" s="652"/>
    </row>
    <row r="61" spans="1:14" ht="20" customHeight="1" x14ac:dyDescent="0.35">
      <c r="A61" s="162" t="s">
        <v>25</v>
      </c>
      <c r="B61" s="152" t="s">
        <v>308</v>
      </c>
      <c r="C61" s="226"/>
      <c r="D61" s="226"/>
      <c r="E61" s="226"/>
      <c r="F61" s="226"/>
      <c r="G61" s="226"/>
      <c r="H61" s="226"/>
      <c r="I61" s="226"/>
      <c r="J61" s="227"/>
      <c r="K61" s="652">
        <f>'Benefícios e Tributos'!K29</f>
        <v>105.328</v>
      </c>
      <c r="L61" s="652"/>
      <c r="M61" s="652"/>
      <c r="N61" s="652"/>
    </row>
    <row r="62" spans="1:14" ht="20" customHeight="1" x14ac:dyDescent="0.35">
      <c r="A62" s="162" t="s">
        <v>27</v>
      </c>
      <c r="B62" s="236" t="s">
        <v>185</v>
      </c>
      <c r="C62" s="76"/>
      <c r="D62" s="237"/>
      <c r="E62" s="237"/>
      <c r="F62" s="237"/>
      <c r="G62" s="76"/>
      <c r="H62" s="76"/>
      <c r="I62" s="76"/>
      <c r="J62" s="77"/>
      <c r="K62" s="652">
        <f>'Benefícios e Tributos'!K33</f>
        <v>5</v>
      </c>
      <c r="L62" s="652"/>
      <c r="M62" s="652"/>
      <c r="N62" s="652"/>
    </row>
    <row r="63" spans="1:14" ht="20" customHeight="1" x14ac:dyDescent="0.35">
      <c r="A63" s="162" t="s">
        <v>29</v>
      </c>
      <c r="B63" s="236" t="s">
        <v>187</v>
      </c>
      <c r="C63" s="76"/>
      <c r="D63" s="237"/>
      <c r="E63" s="237"/>
      <c r="F63" s="237"/>
      <c r="G63" s="76"/>
      <c r="H63" s="76"/>
      <c r="I63" s="76"/>
      <c r="J63" s="77"/>
      <c r="K63" s="652">
        <f>'Benefícios e Tributos'!K36</f>
        <v>11.03</v>
      </c>
      <c r="L63" s="652"/>
      <c r="M63" s="652"/>
      <c r="N63" s="652"/>
    </row>
    <row r="64" spans="1:14" ht="20" customHeight="1" x14ac:dyDescent="0.35">
      <c r="A64" s="162" t="s">
        <v>31</v>
      </c>
      <c r="B64" s="236" t="s">
        <v>188</v>
      </c>
      <c r="C64" s="76"/>
      <c r="D64" s="237"/>
      <c r="E64" s="237"/>
      <c r="F64" s="237"/>
      <c r="G64" s="76"/>
      <c r="H64" s="76"/>
      <c r="I64" s="76"/>
      <c r="J64" s="77"/>
      <c r="K64" s="652">
        <f>'Benefícios e Tributos'!K39</f>
        <v>8.4</v>
      </c>
      <c r="L64" s="652"/>
      <c r="M64" s="652"/>
      <c r="N64" s="652"/>
    </row>
    <row r="65" spans="1:15" ht="20" customHeight="1" x14ac:dyDescent="0.35">
      <c r="A65" s="162" t="s">
        <v>33</v>
      </c>
      <c r="B65" s="281" t="s">
        <v>81</v>
      </c>
      <c r="C65" s="282"/>
      <c r="D65" s="283"/>
      <c r="E65" s="283"/>
      <c r="F65" s="283"/>
      <c r="G65" s="282"/>
      <c r="H65" s="282"/>
      <c r="I65" s="282"/>
      <c r="J65" s="284"/>
      <c r="K65" s="673"/>
      <c r="L65" s="673"/>
      <c r="M65" s="673"/>
      <c r="N65" s="673"/>
    </row>
    <row r="66" spans="1:15" ht="20" customHeight="1" x14ac:dyDescent="0.35">
      <c r="A66" s="162" t="s">
        <v>53</v>
      </c>
      <c r="B66" s="281" t="s">
        <v>81</v>
      </c>
      <c r="C66" s="282"/>
      <c r="D66" s="283"/>
      <c r="E66" s="283"/>
      <c r="F66" s="283"/>
      <c r="G66" s="282"/>
      <c r="H66" s="282"/>
      <c r="I66" s="282"/>
      <c r="J66" s="284"/>
      <c r="K66" s="673"/>
      <c r="L66" s="673"/>
      <c r="M66" s="673"/>
      <c r="N66" s="673"/>
    </row>
    <row r="67" spans="1:15" ht="20" customHeight="1" x14ac:dyDescent="0.35">
      <c r="A67" s="646" t="s">
        <v>82</v>
      </c>
      <c r="B67" s="646"/>
      <c r="C67" s="646"/>
      <c r="D67" s="646"/>
      <c r="E67" s="646"/>
      <c r="F67" s="646"/>
      <c r="G67" s="646"/>
      <c r="H67" s="646"/>
      <c r="I67" s="646"/>
      <c r="J67" s="646"/>
      <c r="K67" s="647">
        <f>ROUND(SUM(K58:N66),2)</f>
        <v>859.83</v>
      </c>
      <c r="L67" s="647"/>
      <c r="M67" s="647"/>
      <c r="N67" s="647"/>
    </row>
    <row r="68" spans="1:15" ht="25" customHeight="1" x14ac:dyDescent="0.35">
      <c r="A68" s="657" t="s">
        <v>83</v>
      </c>
      <c r="B68" s="657"/>
      <c r="C68" s="657"/>
      <c r="D68" s="657"/>
      <c r="E68" s="657"/>
      <c r="F68" s="657"/>
      <c r="G68" s="657"/>
      <c r="H68" s="657"/>
      <c r="I68" s="657"/>
      <c r="J68" s="657"/>
      <c r="K68" s="674">
        <f>ROUND(SUM(K67,K54,K42),2)</f>
        <v>1670.15</v>
      </c>
      <c r="L68" s="674"/>
      <c r="M68" s="674"/>
      <c r="N68" s="674"/>
    </row>
    <row r="69" spans="1:15" ht="7.5" customHeight="1" x14ac:dyDescent="0.25">
      <c r="A69" s="49"/>
      <c r="B69" s="50"/>
      <c r="C69" s="50"/>
      <c r="D69" s="50"/>
      <c r="E69" s="50"/>
      <c r="F69" s="50"/>
      <c r="G69" s="50"/>
      <c r="H69" s="76"/>
      <c r="I69" s="76"/>
      <c r="J69" s="76"/>
      <c r="K69" s="76"/>
      <c r="L69" s="76"/>
      <c r="M69" s="76"/>
      <c r="N69" s="77"/>
    </row>
    <row r="70" spans="1:15" ht="23.5" customHeight="1" x14ac:dyDescent="0.35">
      <c r="A70" s="651" t="s">
        <v>84</v>
      </c>
      <c r="B70" s="651"/>
      <c r="C70" s="651"/>
      <c r="D70" s="651"/>
      <c r="E70" s="651"/>
      <c r="F70" s="651"/>
      <c r="G70" s="651"/>
      <c r="H70" s="651"/>
      <c r="I70" s="651"/>
      <c r="J70" s="651"/>
      <c r="K70" s="651"/>
      <c r="L70" s="651"/>
      <c r="M70" s="651"/>
      <c r="N70" s="651"/>
    </row>
    <row r="71" spans="1:15" ht="25" customHeight="1" x14ac:dyDescent="0.35">
      <c r="A71" s="458"/>
      <c r="B71" s="458"/>
      <c r="C71" s="458"/>
      <c r="D71" s="458"/>
      <c r="E71" s="458"/>
      <c r="F71" s="458"/>
      <c r="G71" s="458"/>
      <c r="H71" s="458"/>
      <c r="I71" s="458"/>
      <c r="J71" s="458"/>
      <c r="K71" s="675" t="s">
        <v>264</v>
      </c>
      <c r="L71" s="676"/>
      <c r="M71" s="676"/>
      <c r="N71" s="676"/>
    </row>
    <row r="72" spans="1:15" ht="20" customHeight="1" x14ac:dyDescent="0.35">
      <c r="A72" s="458"/>
      <c r="B72" s="458"/>
      <c r="C72" s="458"/>
      <c r="D72" s="458"/>
      <c r="E72" s="458"/>
      <c r="F72" s="458"/>
      <c r="G72" s="458"/>
      <c r="H72" s="458"/>
      <c r="I72" s="458"/>
      <c r="J72" s="458"/>
      <c r="K72" s="677" t="s">
        <v>70</v>
      </c>
      <c r="L72" s="622"/>
      <c r="M72" s="622"/>
      <c r="N72" s="622"/>
    </row>
    <row r="73" spans="1:15" customFormat="1" ht="21" customHeight="1" x14ac:dyDescent="0.35">
      <c r="A73" s="707" t="s">
        <v>19</v>
      </c>
      <c r="B73" s="661" t="s">
        <v>85</v>
      </c>
      <c r="C73" s="661"/>
      <c r="D73" s="661"/>
      <c r="E73" s="661"/>
      <c r="F73" s="661"/>
      <c r="G73" s="661"/>
      <c r="H73" s="661"/>
      <c r="I73" s="661"/>
      <c r="J73" s="661"/>
      <c r="K73" s="652">
        <f>ROUND(((K34+K40+K41+K111)/12)*(30/30)*$H$74,2)</f>
        <v>9.3699999999999992</v>
      </c>
      <c r="L73" s="652"/>
      <c r="M73" s="652"/>
      <c r="N73" s="652"/>
    </row>
    <row r="74" spans="1:15" customFormat="1" ht="33" customHeight="1" x14ac:dyDescent="0.35">
      <c r="A74" s="708"/>
      <c r="B74" s="710" t="s">
        <v>324</v>
      </c>
      <c r="C74" s="710"/>
      <c r="D74" s="710"/>
      <c r="E74" s="710"/>
      <c r="F74" s="710"/>
      <c r="G74" s="710"/>
      <c r="H74" s="709">
        <v>5.5500000000000001E-2</v>
      </c>
      <c r="I74" s="709"/>
      <c r="J74" s="709"/>
      <c r="K74" s="652"/>
      <c r="L74" s="652"/>
      <c r="M74" s="652"/>
      <c r="N74" s="652"/>
      <c r="O74" s="5"/>
    </row>
    <row r="75" spans="1:15" customFormat="1" ht="21" customHeight="1" x14ac:dyDescent="0.35">
      <c r="A75" s="141" t="s">
        <v>21</v>
      </c>
      <c r="B75" s="661" t="s">
        <v>86</v>
      </c>
      <c r="C75" s="661"/>
      <c r="D75" s="661"/>
      <c r="E75" s="661"/>
      <c r="F75" s="661"/>
      <c r="G75" s="661"/>
      <c r="H75" s="661"/>
      <c r="I75" s="661"/>
      <c r="J75" s="661"/>
      <c r="K75" s="652">
        <f>ROUND(K73*0.08,2)</f>
        <v>0.75</v>
      </c>
      <c r="L75" s="652"/>
      <c r="M75" s="652"/>
      <c r="N75" s="652"/>
    </row>
    <row r="76" spans="1:15" customFormat="1" ht="33" customHeight="1" x14ac:dyDescent="0.35">
      <c r="A76" s="141" t="s">
        <v>23</v>
      </c>
      <c r="B76" s="710" t="s">
        <v>325</v>
      </c>
      <c r="C76" s="710"/>
      <c r="D76" s="710"/>
      <c r="E76" s="710"/>
      <c r="F76" s="710"/>
      <c r="G76" s="710"/>
      <c r="H76" s="710"/>
      <c r="I76" s="710"/>
      <c r="J76" s="710"/>
      <c r="K76" s="652">
        <f>ROUND((((K34+K40+K41+K111)/30)/12)*7*1,2)</f>
        <v>39.4</v>
      </c>
      <c r="L76" s="652"/>
      <c r="M76" s="652"/>
      <c r="N76" s="652"/>
    </row>
    <row r="77" spans="1:15" customFormat="1" ht="21" customHeight="1" x14ac:dyDescent="0.35">
      <c r="A77" s="141" t="s">
        <v>25</v>
      </c>
      <c r="B77" s="664" t="s">
        <v>88</v>
      </c>
      <c r="C77" s="664"/>
      <c r="D77" s="664"/>
      <c r="E77" s="664"/>
      <c r="F77" s="664"/>
      <c r="G77" s="664"/>
      <c r="H77" s="664"/>
      <c r="I77" s="664"/>
      <c r="J77" s="664"/>
      <c r="K77" s="652">
        <f>ROUND(H54*K76,2)</f>
        <v>14.5</v>
      </c>
      <c r="L77" s="652"/>
      <c r="M77" s="652"/>
      <c r="N77" s="652"/>
    </row>
    <row r="78" spans="1:15" customFormat="1" ht="21" customHeight="1" x14ac:dyDescent="0.35">
      <c r="A78" s="141" t="s">
        <v>27</v>
      </c>
      <c r="B78" s="664" t="s">
        <v>89</v>
      </c>
      <c r="C78" s="664"/>
      <c r="D78" s="664"/>
      <c r="E78" s="664"/>
      <c r="F78" s="664"/>
      <c r="G78" s="664"/>
      <c r="H78" s="664"/>
      <c r="I78" s="664"/>
      <c r="J78" s="664"/>
      <c r="K78" s="652">
        <f>ROUND(0.04*K34,2)</f>
        <v>67.31</v>
      </c>
      <c r="L78" s="652"/>
      <c r="M78" s="652"/>
      <c r="N78" s="652"/>
    </row>
    <row r="79" spans="1:15" customFormat="1" ht="24" customHeight="1" x14ac:dyDescent="0.35">
      <c r="A79" s="651" t="s">
        <v>90</v>
      </c>
      <c r="B79" s="651"/>
      <c r="C79" s="651"/>
      <c r="D79" s="651"/>
      <c r="E79" s="651"/>
      <c r="F79" s="651"/>
      <c r="G79" s="651"/>
      <c r="H79" s="651"/>
      <c r="I79" s="651"/>
      <c r="J79" s="651"/>
      <c r="K79" s="674">
        <f>ROUND(SUM(K73:N78),2)</f>
        <v>131.33000000000001</v>
      </c>
      <c r="L79" s="674"/>
      <c r="M79" s="674"/>
      <c r="N79" s="674"/>
      <c r="O79" s="5"/>
    </row>
    <row r="80" spans="1:15" customFormat="1" ht="6.75" customHeight="1" x14ac:dyDescent="0.35">
      <c r="A80" s="285"/>
      <c r="B80" s="37"/>
      <c r="C80" s="37"/>
      <c r="D80" s="37"/>
      <c r="E80" s="37"/>
      <c r="F80" s="37"/>
      <c r="G80" s="37"/>
    </row>
    <row r="81" spans="1:15" customFormat="1" ht="24" customHeight="1" x14ac:dyDescent="0.35">
      <c r="A81" s="651" t="s">
        <v>91</v>
      </c>
      <c r="B81" s="651"/>
      <c r="C81" s="651"/>
      <c r="D81" s="651"/>
      <c r="E81" s="651"/>
      <c r="F81" s="651"/>
      <c r="G81" s="651"/>
      <c r="H81" s="651"/>
      <c r="I81" s="651"/>
      <c r="J81" s="651"/>
      <c r="K81" s="651"/>
      <c r="L81" s="651"/>
      <c r="M81" s="651"/>
      <c r="N81" s="651"/>
    </row>
    <row r="82" spans="1:15" ht="25" customHeight="1" x14ac:dyDescent="0.35">
      <c r="A82" s="659"/>
      <c r="B82" s="659"/>
      <c r="C82" s="659"/>
      <c r="D82" s="659"/>
      <c r="E82" s="659"/>
      <c r="F82" s="659"/>
      <c r="G82" s="659"/>
      <c r="H82" s="659"/>
      <c r="I82" s="659"/>
      <c r="J82" s="659"/>
      <c r="K82" s="675" t="s">
        <v>264</v>
      </c>
      <c r="L82" s="676"/>
      <c r="M82" s="676"/>
      <c r="N82" s="676"/>
    </row>
    <row r="83" spans="1:15" customFormat="1" ht="20" customHeight="1" x14ac:dyDescent="0.35">
      <c r="A83" s="659"/>
      <c r="B83" s="659"/>
      <c r="C83" s="659"/>
      <c r="D83" s="659"/>
      <c r="E83" s="659"/>
      <c r="F83" s="659"/>
      <c r="G83" s="659"/>
      <c r="H83" s="659"/>
      <c r="I83" s="659"/>
      <c r="J83" s="659"/>
      <c r="K83" s="677" t="s">
        <v>70</v>
      </c>
      <c r="L83" s="622"/>
      <c r="M83" s="622"/>
      <c r="N83" s="622"/>
    </row>
    <row r="84" spans="1:15" customFormat="1" ht="31.5" customHeight="1" x14ac:dyDescent="0.35">
      <c r="A84" s="641" t="s">
        <v>19</v>
      </c>
      <c r="B84" s="667" t="s">
        <v>45</v>
      </c>
      <c r="C84" s="668"/>
      <c r="D84" s="665" t="s">
        <v>183</v>
      </c>
      <c r="E84" s="665"/>
      <c r="F84" s="234" t="s">
        <v>143</v>
      </c>
      <c r="G84" s="665" t="s">
        <v>184</v>
      </c>
      <c r="H84" s="665"/>
      <c r="I84" s="665" t="s">
        <v>44</v>
      </c>
      <c r="J84" s="665"/>
      <c r="K84" s="467">
        <f>ROUND(((($K$34+$K$68-$K$58-$K$59+$K$79)/30)*I85)/$D$14,2)</f>
        <v>7.96</v>
      </c>
      <c r="L84" s="467"/>
      <c r="M84" s="467"/>
      <c r="N84" s="467"/>
    </row>
    <row r="85" spans="1:15" customFormat="1" ht="20" customHeight="1" x14ac:dyDescent="0.35">
      <c r="A85" s="638"/>
      <c r="B85" s="669"/>
      <c r="C85" s="670"/>
      <c r="D85" s="672">
        <v>1</v>
      </c>
      <c r="E85" s="672"/>
      <c r="F85" s="140">
        <f>1*D13</f>
        <v>5</v>
      </c>
      <c r="G85" s="666">
        <v>1</v>
      </c>
      <c r="H85" s="666"/>
      <c r="I85" s="665">
        <f>D85*F85*G85</f>
        <v>5</v>
      </c>
      <c r="J85" s="665"/>
      <c r="K85" s="671"/>
      <c r="L85" s="671"/>
      <c r="M85" s="671"/>
      <c r="N85" s="671"/>
      <c r="O85" s="5"/>
    </row>
    <row r="86" spans="1:15" customFormat="1" ht="35.25" customHeight="1" x14ac:dyDescent="0.35">
      <c r="A86" s="645" t="s">
        <v>21</v>
      </c>
      <c r="B86" s="667" t="s">
        <v>46</v>
      </c>
      <c r="C86" s="668"/>
      <c r="D86" s="665" t="s">
        <v>183</v>
      </c>
      <c r="E86" s="665"/>
      <c r="F86" s="140" t="s">
        <v>143</v>
      </c>
      <c r="G86" s="665" t="s">
        <v>184</v>
      </c>
      <c r="H86" s="665"/>
      <c r="I86" s="665" t="s">
        <v>44</v>
      </c>
      <c r="J86" s="665"/>
      <c r="K86" s="467">
        <f>ROUND(((($K$34+$K$68-$K$58-$K$59+$K$79)/30)*I87)/$D$14,2)</f>
        <v>7.51</v>
      </c>
      <c r="L86" s="467"/>
      <c r="M86" s="467"/>
      <c r="N86" s="467"/>
    </row>
    <row r="87" spans="1:15" customFormat="1" ht="20" customHeight="1" x14ac:dyDescent="0.35">
      <c r="A87" s="638"/>
      <c r="B87" s="669"/>
      <c r="C87" s="670"/>
      <c r="D87" s="672">
        <v>9.2200000000000004E-2</v>
      </c>
      <c r="E87" s="672"/>
      <c r="F87" s="140">
        <f>15*D13</f>
        <v>75</v>
      </c>
      <c r="G87" s="666">
        <f>ROUND((249/365),4)</f>
        <v>0.68220000000000003</v>
      </c>
      <c r="H87" s="666"/>
      <c r="I87" s="665">
        <f>ROUND(D87*F87*G87,4)</f>
        <v>4.7173999999999996</v>
      </c>
      <c r="J87" s="665"/>
      <c r="K87" s="467"/>
      <c r="L87" s="467"/>
      <c r="M87" s="467"/>
      <c r="N87" s="467"/>
      <c r="O87" s="5"/>
    </row>
    <row r="88" spans="1:15" customFormat="1" ht="31.5" customHeight="1" x14ac:dyDescent="0.35">
      <c r="A88" s="645" t="s">
        <v>23</v>
      </c>
      <c r="B88" s="667" t="s">
        <v>47</v>
      </c>
      <c r="C88" s="668"/>
      <c r="D88" s="665" t="s">
        <v>183</v>
      </c>
      <c r="E88" s="665"/>
      <c r="F88" s="140" t="s">
        <v>143</v>
      </c>
      <c r="G88" s="665" t="s">
        <v>184</v>
      </c>
      <c r="H88" s="665"/>
      <c r="I88" s="665" t="s">
        <v>44</v>
      </c>
      <c r="J88" s="665"/>
      <c r="K88" s="467">
        <f>ROUND(((($K$34+$K$68-$K$58-$K$59+$K$79)/30)*I89)/$D$14,2)</f>
        <v>27.14</v>
      </c>
      <c r="L88" s="467"/>
      <c r="M88" s="467"/>
      <c r="N88" s="467"/>
    </row>
    <row r="89" spans="1:15" customFormat="1" ht="20" customHeight="1" x14ac:dyDescent="0.35">
      <c r="A89" s="638"/>
      <c r="B89" s="669"/>
      <c r="C89" s="670"/>
      <c r="D89" s="672">
        <v>1</v>
      </c>
      <c r="E89" s="672"/>
      <c r="F89" s="140">
        <f>5*D13</f>
        <v>25</v>
      </c>
      <c r="G89" s="666">
        <f>ROUND((249/365),4)</f>
        <v>0.68220000000000003</v>
      </c>
      <c r="H89" s="666"/>
      <c r="I89" s="665">
        <f>ROUND(D89*F89*G89,4)</f>
        <v>17.055</v>
      </c>
      <c r="J89" s="665"/>
      <c r="K89" s="467"/>
      <c r="L89" s="467"/>
      <c r="M89" s="467"/>
      <c r="N89" s="467"/>
      <c r="O89" s="5"/>
    </row>
    <row r="90" spans="1:15" customFormat="1" ht="31.5" customHeight="1" x14ac:dyDescent="0.35">
      <c r="A90" s="645" t="s">
        <v>25</v>
      </c>
      <c r="B90" s="667" t="s">
        <v>48</v>
      </c>
      <c r="C90" s="668"/>
      <c r="D90" s="665" t="s">
        <v>183</v>
      </c>
      <c r="E90" s="665"/>
      <c r="F90" s="140" t="s">
        <v>143</v>
      </c>
      <c r="G90" s="665" t="s">
        <v>184</v>
      </c>
      <c r="H90" s="665"/>
      <c r="I90" s="665" t="s">
        <v>44</v>
      </c>
      <c r="J90" s="665"/>
      <c r="K90" s="467">
        <f t="shared" ref="K90" si="1">ROUND(((($K$34+$K$68-$K$58-$K$59+$K$79)/30)*I91)/$D$14,2)</f>
        <v>1.07</v>
      </c>
      <c r="L90" s="467"/>
      <c r="M90" s="467"/>
      <c r="N90" s="467"/>
    </row>
    <row r="91" spans="1:15" customFormat="1" ht="20" customHeight="1" x14ac:dyDescent="0.35">
      <c r="A91" s="638"/>
      <c r="B91" s="669"/>
      <c r="C91" s="670"/>
      <c r="D91" s="672">
        <v>0.13439999999999999</v>
      </c>
      <c r="E91" s="672"/>
      <c r="F91" s="140">
        <f>1*D13</f>
        <v>5</v>
      </c>
      <c r="G91" s="666">
        <v>1</v>
      </c>
      <c r="H91" s="666"/>
      <c r="I91" s="665">
        <f>ROUND(D91*F91*G91,4)</f>
        <v>0.67200000000000004</v>
      </c>
      <c r="J91" s="665"/>
      <c r="K91" s="467"/>
      <c r="L91" s="467"/>
      <c r="M91" s="467"/>
      <c r="N91" s="467"/>
      <c r="O91" s="5"/>
    </row>
    <row r="92" spans="1:15" customFormat="1" ht="31.5" customHeight="1" x14ac:dyDescent="0.35">
      <c r="A92" s="645" t="s">
        <v>27</v>
      </c>
      <c r="B92" s="667" t="s">
        <v>49</v>
      </c>
      <c r="C92" s="668"/>
      <c r="D92" s="665" t="s">
        <v>183</v>
      </c>
      <c r="E92" s="665"/>
      <c r="F92" s="140" t="s">
        <v>143</v>
      </c>
      <c r="G92" s="665" t="s">
        <v>184</v>
      </c>
      <c r="H92" s="665"/>
      <c r="I92" s="665" t="s">
        <v>44</v>
      </c>
      <c r="J92" s="665"/>
      <c r="K92" s="467">
        <f t="shared" ref="K92" si="2">ROUND(((($K$34+$K$68-$K$58-$K$59+$K$79)/30)*I93)/$D$14,2)</f>
        <v>0.5</v>
      </c>
      <c r="L92" s="467"/>
      <c r="M92" s="467"/>
      <c r="N92" s="467"/>
    </row>
    <row r="93" spans="1:15" customFormat="1" ht="20" customHeight="1" x14ac:dyDescent="0.35">
      <c r="A93" s="638"/>
      <c r="B93" s="669"/>
      <c r="C93" s="670"/>
      <c r="D93" s="672">
        <v>3.0499999999999999E-2</v>
      </c>
      <c r="E93" s="672"/>
      <c r="F93" s="140">
        <f>3*D13</f>
        <v>15</v>
      </c>
      <c r="G93" s="666">
        <f>ROUND((249/365),4)</f>
        <v>0.68220000000000003</v>
      </c>
      <c r="H93" s="666"/>
      <c r="I93" s="665">
        <f>ROUND(D93*F93*G93,4)</f>
        <v>0.31209999999999999</v>
      </c>
      <c r="J93" s="665"/>
      <c r="K93" s="467"/>
      <c r="L93" s="467"/>
      <c r="M93" s="467"/>
      <c r="N93" s="467"/>
      <c r="O93" s="5"/>
    </row>
    <row r="94" spans="1:15" customFormat="1" ht="30.75" customHeight="1" x14ac:dyDescent="0.35">
      <c r="A94" s="645" t="s">
        <v>29</v>
      </c>
      <c r="B94" s="667" t="s">
        <v>50</v>
      </c>
      <c r="C94" s="668"/>
      <c r="D94" s="665" t="s">
        <v>183</v>
      </c>
      <c r="E94" s="665"/>
      <c r="F94" s="140" t="s">
        <v>143</v>
      </c>
      <c r="G94" s="665" t="s">
        <v>184</v>
      </c>
      <c r="H94" s="665"/>
      <c r="I94" s="665" t="s">
        <v>44</v>
      </c>
      <c r="J94" s="665"/>
      <c r="K94" s="467">
        <f t="shared" ref="K94" si="3">ROUND(((($K$34+$K$68-$K$58-$K$59+$K$79)/30)*I95)/$D$14,2)</f>
        <v>0.19</v>
      </c>
      <c r="L94" s="467"/>
      <c r="M94" s="467"/>
      <c r="N94" s="467"/>
    </row>
    <row r="95" spans="1:15" customFormat="1" ht="20" customHeight="1" x14ac:dyDescent="0.35">
      <c r="A95" s="638"/>
      <c r="B95" s="669"/>
      <c r="C95" s="670"/>
      <c r="D95" s="672">
        <v>1.18E-2</v>
      </c>
      <c r="E95" s="672"/>
      <c r="F95" s="140">
        <f>3*D13</f>
        <v>15</v>
      </c>
      <c r="G95" s="666">
        <f>ROUND((249/365),4)</f>
        <v>0.68220000000000003</v>
      </c>
      <c r="H95" s="666"/>
      <c r="I95" s="665">
        <f>ROUND(D95*F95*G95,4)</f>
        <v>0.1207</v>
      </c>
      <c r="J95" s="665"/>
      <c r="K95" s="467"/>
      <c r="L95" s="467"/>
      <c r="M95" s="467"/>
      <c r="N95" s="467"/>
      <c r="O95" s="5"/>
    </row>
    <row r="96" spans="1:15" customFormat="1" ht="30" customHeight="1" x14ac:dyDescent="0.35">
      <c r="A96" s="645" t="s">
        <v>31</v>
      </c>
      <c r="B96" s="667" t="s">
        <v>51</v>
      </c>
      <c r="C96" s="668"/>
      <c r="D96" s="665" t="s">
        <v>183</v>
      </c>
      <c r="E96" s="665"/>
      <c r="F96" s="140" t="s">
        <v>143</v>
      </c>
      <c r="G96" s="712" t="s">
        <v>184</v>
      </c>
      <c r="H96" s="712"/>
      <c r="I96" s="712" t="s">
        <v>44</v>
      </c>
      <c r="J96" s="712"/>
      <c r="K96" s="467">
        <f t="shared" ref="K96" si="4">ROUND(((($K$34+$K$68-$K$58-$K$59+$K$79)/30)*I97)/$D$14,2)</f>
        <v>0.16</v>
      </c>
      <c r="L96" s="467"/>
      <c r="M96" s="467"/>
      <c r="N96" s="467"/>
    </row>
    <row r="97" spans="1:15" customFormat="1" ht="20" customHeight="1" x14ac:dyDescent="0.35">
      <c r="A97" s="638"/>
      <c r="B97" s="669"/>
      <c r="C97" s="670"/>
      <c r="D97" s="672">
        <v>0.02</v>
      </c>
      <c r="E97" s="672"/>
      <c r="F97" s="140">
        <f>1*D13</f>
        <v>5</v>
      </c>
      <c r="G97" s="666">
        <v>1</v>
      </c>
      <c r="H97" s="666"/>
      <c r="I97" s="665">
        <f>ROUND(D97*F97*G97,4)</f>
        <v>0.1</v>
      </c>
      <c r="J97" s="665"/>
      <c r="K97" s="467"/>
      <c r="L97" s="467"/>
      <c r="M97" s="467"/>
      <c r="N97" s="467"/>
      <c r="O97" s="5"/>
    </row>
    <row r="98" spans="1:15" customFormat="1" ht="33" customHeight="1" x14ac:dyDescent="0.35">
      <c r="A98" s="645" t="s">
        <v>33</v>
      </c>
      <c r="B98" s="667" t="s">
        <v>52</v>
      </c>
      <c r="C98" s="668"/>
      <c r="D98" s="665" t="s">
        <v>183</v>
      </c>
      <c r="E98" s="665"/>
      <c r="F98" s="140" t="s">
        <v>143</v>
      </c>
      <c r="G98" s="665" t="s">
        <v>184</v>
      </c>
      <c r="H98" s="665"/>
      <c r="I98" s="665" t="s">
        <v>44</v>
      </c>
      <c r="J98" s="665"/>
      <c r="K98" s="467">
        <f t="shared" ref="K98" si="5">ROUND(((($K$34+$K$68-$K$58-$K$59+$K$79)/30)*I99)/$D$14,2)</f>
        <v>0.06</v>
      </c>
      <c r="L98" s="467"/>
      <c r="M98" s="467"/>
      <c r="N98" s="467"/>
    </row>
    <row r="99" spans="1:15" customFormat="1" ht="20" customHeight="1" x14ac:dyDescent="0.35">
      <c r="A99" s="638"/>
      <c r="B99" s="669"/>
      <c r="C99" s="670"/>
      <c r="D99" s="672">
        <v>4.0000000000000001E-3</v>
      </c>
      <c r="E99" s="672"/>
      <c r="F99" s="140">
        <f>2*D13</f>
        <v>10</v>
      </c>
      <c r="G99" s="666">
        <v>1</v>
      </c>
      <c r="H99" s="666"/>
      <c r="I99" s="665">
        <f>ROUND(D99*F99*G99,4)</f>
        <v>0.04</v>
      </c>
      <c r="J99" s="665"/>
      <c r="K99" s="467"/>
      <c r="L99" s="467"/>
      <c r="M99" s="467"/>
      <c r="N99" s="467"/>
      <c r="O99" s="5"/>
    </row>
    <row r="100" spans="1:15" customFormat="1" ht="35.25" customHeight="1" x14ac:dyDescent="0.35">
      <c r="A100" s="645" t="s">
        <v>53</v>
      </c>
      <c r="B100" s="667" t="s">
        <v>54</v>
      </c>
      <c r="C100" s="668"/>
      <c r="D100" s="665" t="s">
        <v>183</v>
      </c>
      <c r="E100" s="665"/>
      <c r="F100" s="140" t="s">
        <v>143</v>
      </c>
      <c r="G100" s="665" t="s">
        <v>184</v>
      </c>
      <c r="H100" s="665"/>
      <c r="I100" s="665" t="s">
        <v>44</v>
      </c>
      <c r="J100" s="665"/>
      <c r="K100" s="467">
        <f t="shared" ref="K100" si="6">ROUND(((($K$34+$K$68-$K$58-$K$59+$K$79)/30)*I101)/$D$14,2)</f>
        <v>0.39</v>
      </c>
      <c r="L100" s="467"/>
      <c r="M100" s="467"/>
      <c r="N100" s="467"/>
    </row>
    <row r="101" spans="1:15" customFormat="1" ht="20" customHeight="1" x14ac:dyDescent="0.35">
      <c r="A101" s="638"/>
      <c r="B101" s="669"/>
      <c r="C101" s="670"/>
      <c r="D101" s="672">
        <v>1.43E-2</v>
      </c>
      <c r="E101" s="672"/>
      <c r="F101" s="140">
        <f>5*D13</f>
        <v>25</v>
      </c>
      <c r="G101" s="666">
        <f>ROUND((249/365),4)</f>
        <v>0.68220000000000003</v>
      </c>
      <c r="H101" s="666"/>
      <c r="I101" s="665">
        <f>ROUND(D101*F101*G101,4)</f>
        <v>0.24390000000000001</v>
      </c>
      <c r="J101" s="665"/>
      <c r="K101" s="467"/>
      <c r="L101" s="467"/>
      <c r="M101" s="467"/>
      <c r="N101" s="467"/>
      <c r="O101" s="5"/>
    </row>
    <row r="102" spans="1:15" customFormat="1" ht="30.75" customHeight="1" x14ac:dyDescent="0.35">
      <c r="A102" s="645" t="s">
        <v>55</v>
      </c>
      <c r="B102" s="667" t="s">
        <v>56</v>
      </c>
      <c r="C102" s="668"/>
      <c r="D102" s="665" t="s">
        <v>183</v>
      </c>
      <c r="E102" s="665"/>
      <c r="F102" s="140" t="s">
        <v>143</v>
      </c>
      <c r="G102" s="665" t="s">
        <v>184</v>
      </c>
      <c r="H102" s="665"/>
      <c r="I102" s="665" t="s">
        <v>44</v>
      </c>
      <c r="J102" s="665"/>
      <c r="K102" s="467">
        <f>ROUND((((K41+K111)+(H54*(K41+K111))+(H53*K34)+(H54*K40)+(K68-K58-K59)+K79)/30)*I103/D14,2)</f>
        <v>7.38</v>
      </c>
      <c r="L102" s="467"/>
      <c r="M102" s="467"/>
      <c r="N102" s="467"/>
    </row>
    <row r="103" spans="1:15" customFormat="1" ht="20" customHeight="1" x14ac:dyDescent="0.35">
      <c r="A103" s="638"/>
      <c r="B103" s="669"/>
      <c r="C103" s="670"/>
      <c r="D103" s="672">
        <v>1.9699999999999999E-2</v>
      </c>
      <c r="E103" s="672"/>
      <c r="F103" s="140">
        <f>120*D13</f>
        <v>600</v>
      </c>
      <c r="G103" s="666">
        <f>ROUND((249/365),4)</f>
        <v>0.68220000000000003</v>
      </c>
      <c r="H103" s="666"/>
      <c r="I103" s="665">
        <f>ROUND(D103*F103*G103,4)</f>
        <v>8.0635999999999992</v>
      </c>
      <c r="J103" s="665"/>
      <c r="K103" s="467"/>
      <c r="L103" s="467"/>
      <c r="M103" s="467"/>
      <c r="N103" s="467"/>
      <c r="O103" s="5"/>
    </row>
    <row r="104" spans="1:15" customFormat="1" ht="31.5" customHeight="1" x14ac:dyDescent="0.35">
      <c r="A104" s="639" t="s">
        <v>57</v>
      </c>
      <c r="B104" s="667" t="s">
        <v>58</v>
      </c>
      <c r="C104" s="668"/>
      <c r="D104" s="665" t="s">
        <v>183</v>
      </c>
      <c r="E104" s="665"/>
      <c r="F104" s="140" t="s">
        <v>143</v>
      </c>
      <c r="G104" s="665" t="s">
        <v>184</v>
      </c>
      <c r="H104" s="665"/>
      <c r="I104" s="665" t="s">
        <v>44</v>
      </c>
      <c r="J104" s="665"/>
      <c r="K104" s="467">
        <f t="shared" ref="K104" si="7">ROUND(((($K$34+$K$68-$K$58-$K$59+$K$79)/30)*I105)/$D$14,2)</f>
        <v>0.03</v>
      </c>
      <c r="L104" s="467"/>
      <c r="M104" s="467"/>
      <c r="N104" s="467"/>
    </row>
    <row r="105" spans="1:15" customFormat="1" ht="20" customHeight="1" x14ac:dyDescent="0.35">
      <c r="A105" s="639"/>
      <c r="B105" s="669"/>
      <c r="C105" s="670"/>
      <c r="D105" s="672">
        <v>1.6000000000000001E-3</v>
      </c>
      <c r="E105" s="672"/>
      <c r="F105" s="140">
        <f>2*D13</f>
        <v>10</v>
      </c>
      <c r="G105" s="666">
        <v>1</v>
      </c>
      <c r="H105" s="666"/>
      <c r="I105" s="665">
        <f>ROUND(D105*F105*G105,4)</f>
        <v>1.6E-2</v>
      </c>
      <c r="J105" s="665"/>
      <c r="K105" s="467"/>
      <c r="L105" s="467"/>
      <c r="M105" s="467"/>
      <c r="N105" s="467"/>
    </row>
    <row r="106" spans="1:15" customFormat="1" ht="29" customHeight="1" x14ac:dyDescent="0.35">
      <c r="A106" s="645" t="s">
        <v>93</v>
      </c>
      <c r="B106" s="667" t="s">
        <v>310</v>
      </c>
      <c r="C106" s="720"/>
      <c r="D106" s="665" t="s">
        <v>183</v>
      </c>
      <c r="E106" s="665"/>
      <c r="F106" s="140" t="s">
        <v>143</v>
      </c>
      <c r="G106" s="665" t="s">
        <v>184</v>
      </c>
      <c r="H106" s="665"/>
      <c r="I106" s="665" t="s">
        <v>44</v>
      </c>
      <c r="J106" s="665"/>
      <c r="K106" s="467">
        <f t="shared" ref="K106" si="8">ROUND(((($K$34+$K$68-$K$58-$K$59+$K$79)/30)*I107)/$D$14,2)</f>
        <v>0.11</v>
      </c>
      <c r="L106" s="467"/>
      <c r="M106" s="467"/>
      <c r="N106" s="467"/>
    </row>
    <row r="107" spans="1:15" customFormat="1" ht="20" customHeight="1" x14ac:dyDescent="0.35">
      <c r="A107" s="638"/>
      <c r="B107" s="669"/>
      <c r="C107" s="721"/>
      <c r="D107" s="672">
        <v>0.01</v>
      </c>
      <c r="E107" s="672"/>
      <c r="F107" s="140">
        <f>2*D13</f>
        <v>10</v>
      </c>
      <c r="G107" s="666">
        <f>ROUND((249/365),4)</f>
        <v>0.68220000000000003</v>
      </c>
      <c r="H107" s="666"/>
      <c r="I107" s="665">
        <f>ROUND(D107*F107*G107,4)</f>
        <v>6.8199999999999997E-2</v>
      </c>
      <c r="J107" s="665"/>
      <c r="K107" s="467"/>
      <c r="L107" s="467"/>
      <c r="M107" s="467"/>
      <c r="N107" s="467"/>
      <c r="O107" s="5"/>
    </row>
    <row r="108" spans="1:15" customFormat="1" ht="20" customHeight="1" x14ac:dyDescent="0.35">
      <c r="A108" s="262" t="s">
        <v>95</v>
      </c>
      <c r="B108" s="713" t="s">
        <v>81</v>
      </c>
      <c r="C108" s="714"/>
      <c r="D108" s="714"/>
      <c r="E108" s="714"/>
      <c r="F108" s="714"/>
      <c r="G108" s="714"/>
      <c r="H108" s="714"/>
      <c r="I108" s="714"/>
      <c r="J108" s="715"/>
      <c r="K108" s="716"/>
      <c r="L108" s="716"/>
      <c r="M108" s="716"/>
      <c r="N108" s="716"/>
      <c r="O108" s="5"/>
    </row>
    <row r="109" spans="1:15" customFormat="1" ht="20" customHeight="1" x14ac:dyDescent="0.35">
      <c r="A109" s="659" t="s">
        <v>94</v>
      </c>
      <c r="B109" s="659"/>
      <c r="C109" s="659"/>
      <c r="D109" s="659"/>
      <c r="E109" s="659"/>
      <c r="F109" s="659"/>
      <c r="G109" s="659"/>
      <c r="H109" s="659"/>
      <c r="I109" s="659"/>
      <c r="J109" s="659"/>
      <c r="K109" s="660">
        <f>ROUND(SUM(K84:N108),2)</f>
        <v>52.5</v>
      </c>
      <c r="L109" s="660"/>
      <c r="M109" s="660"/>
      <c r="N109" s="660"/>
      <c r="O109" s="5"/>
    </row>
    <row r="110" spans="1:15" customFormat="1" ht="20" customHeight="1" x14ac:dyDescent="0.35">
      <c r="A110" s="155" t="s">
        <v>97</v>
      </c>
      <c r="B110" s="661" t="s">
        <v>96</v>
      </c>
      <c r="C110" s="661"/>
      <c r="D110" s="661"/>
      <c r="E110" s="661"/>
      <c r="F110" s="661"/>
      <c r="G110" s="661"/>
      <c r="H110" s="661"/>
      <c r="I110" s="661"/>
      <c r="J110" s="661"/>
      <c r="K110" s="652">
        <f>ROUND(H54*(K109-K102),2)</f>
        <v>16.600000000000001</v>
      </c>
      <c r="L110" s="652"/>
      <c r="M110" s="652"/>
      <c r="N110" s="652"/>
      <c r="O110" s="5"/>
    </row>
    <row r="111" spans="1:15" customFormat="1" ht="20" customHeight="1" x14ac:dyDescent="0.35">
      <c r="A111" s="155" t="s">
        <v>99</v>
      </c>
      <c r="B111" s="661" t="s">
        <v>98</v>
      </c>
      <c r="C111" s="661"/>
      <c r="D111" s="661"/>
      <c r="E111" s="661"/>
      <c r="F111" s="661"/>
      <c r="G111" s="661"/>
      <c r="H111" s="662">
        <v>9.0749999999999997E-2</v>
      </c>
      <c r="I111" s="662"/>
      <c r="J111" s="662"/>
      <c r="K111" s="652">
        <f>ROUND($H$111*K34,2)</f>
        <v>152.71</v>
      </c>
      <c r="L111" s="652"/>
      <c r="M111" s="652"/>
      <c r="N111" s="652"/>
    </row>
    <row r="112" spans="1:15" customFormat="1" ht="19.5" customHeight="1" x14ac:dyDescent="0.35">
      <c r="A112" s="155" t="s">
        <v>309</v>
      </c>
      <c r="B112" s="664" t="s">
        <v>35</v>
      </c>
      <c r="C112" s="664"/>
      <c r="D112" s="664"/>
      <c r="E112" s="664"/>
      <c r="F112" s="664"/>
      <c r="G112" s="664"/>
      <c r="H112" s="663">
        <f>H54*21.19%</f>
        <v>7.7979200000000012E-2</v>
      </c>
      <c r="I112" s="663"/>
      <c r="J112" s="663"/>
      <c r="K112" s="652">
        <f>ROUND($H$112*K34,2)</f>
        <v>131.22</v>
      </c>
      <c r="L112" s="652"/>
      <c r="M112" s="652"/>
      <c r="N112" s="652"/>
      <c r="O112" s="5"/>
    </row>
    <row r="113" spans="1:15" customFormat="1" ht="20" customHeight="1" x14ac:dyDescent="0.35">
      <c r="A113" s="646" t="s">
        <v>100</v>
      </c>
      <c r="B113" s="646"/>
      <c r="C113" s="646"/>
      <c r="D113" s="646"/>
      <c r="E113" s="646"/>
      <c r="F113" s="646"/>
      <c r="G113" s="646"/>
      <c r="H113" s="646"/>
      <c r="I113" s="646"/>
      <c r="J113" s="646"/>
      <c r="K113" s="647">
        <f>ROUND(SUM(K109:N112),2)</f>
        <v>353.03</v>
      </c>
      <c r="L113" s="647"/>
      <c r="M113" s="647"/>
      <c r="N113" s="647"/>
      <c r="O113" s="5"/>
    </row>
    <row r="114" spans="1:15" customFormat="1" ht="4.5" customHeight="1" x14ac:dyDescent="0.35">
      <c r="A114" s="286"/>
      <c r="B114" s="150"/>
      <c r="C114" s="150"/>
      <c r="D114" s="150"/>
      <c r="E114" s="150"/>
      <c r="F114" s="150"/>
      <c r="G114" s="5"/>
      <c r="K114" s="150"/>
    </row>
    <row r="115" spans="1:15" customFormat="1" ht="20" customHeight="1" x14ac:dyDescent="0.35">
      <c r="A115" s="648" t="s">
        <v>101</v>
      </c>
      <c r="B115" s="648"/>
      <c r="C115" s="648"/>
      <c r="D115" s="648"/>
      <c r="E115" s="648"/>
      <c r="F115" s="648"/>
      <c r="G115" s="648"/>
      <c r="H115" s="648"/>
      <c r="I115" s="648"/>
      <c r="J115" s="648"/>
      <c r="K115" s="649"/>
      <c r="L115" s="649"/>
      <c r="M115" s="649"/>
      <c r="N115" s="649"/>
    </row>
    <row r="116" spans="1:15" customFormat="1" ht="20" customHeight="1" x14ac:dyDescent="0.35">
      <c r="A116" s="156"/>
      <c r="B116" s="157"/>
      <c r="C116" s="157"/>
      <c r="D116" s="157"/>
      <c r="E116" s="157"/>
      <c r="F116" s="157"/>
      <c r="G116" s="76"/>
      <c r="H116" s="101"/>
      <c r="I116" s="101"/>
      <c r="J116" s="102"/>
      <c r="K116" s="650" t="s">
        <v>70</v>
      </c>
      <c r="L116" s="651"/>
      <c r="M116" s="651"/>
      <c r="N116" s="651"/>
    </row>
    <row r="117" spans="1:15" customFormat="1" ht="20" customHeight="1" x14ac:dyDescent="0.35">
      <c r="A117" s="155" t="s">
        <v>19</v>
      </c>
      <c r="B117" s="653" t="s">
        <v>102</v>
      </c>
      <c r="C117" s="653"/>
      <c r="D117" s="653"/>
      <c r="E117" s="653"/>
      <c r="F117" s="653"/>
      <c r="G117" s="653"/>
      <c r="H117" s="653"/>
      <c r="I117" s="653"/>
      <c r="J117" s="653"/>
      <c r="K117" s="652">
        <v>0</v>
      </c>
      <c r="L117" s="652"/>
      <c r="M117" s="652"/>
      <c r="N117" s="652"/>
    </row>
    <row r="118" spans="1:15" customFormat="1" ht="20" customHeight="1" x14ac:dyDescent="0.35">
      <c r="A118" s="646" t="s">
        <v>103</v>
      </c>
      <c r="B118" s="646"/>
      <c r="C118" s="646"/>
      <c r="D118" s="646"/>
      <c r="E118" s="646"/>
      <c r="F118" s="646"/>
      <c r="G118" s="646"/>
      <c r="H118" s="646"/>
      <c r="I118" s="646"/>
      <c r="J118" s="646"/>
      <c r="K118" s="654">
        <f>K117</f>
        <v>0</v>
      </c>
      <c r="L118" s="655"/>
      <c r="M118" s="655"/>
      <c r="N118" s="656"/>
    </row>
    <row r="119" spans="1:15" customFormat="1" ht="5.25" customHeight="1" x14ac:dyDescent="0.35">
      <c r="A119" s="285"/>
      <c r="B119" s="37"/>
      <c r="C119" s="37"/>
      <c r="D119" s="37"/>
      <c r="E119" s="37"/>
      <c r="F119" s="37"/>
      <c r="G119" s="5"/>
      <c r="K119" s="37"/>
    </row>
    <row r="120" spans="1:15" customFormat="1" ht="23" customHeight="1" x14ac:dyDescent="0.35">
      <c r="A120" s="657" t="s">
        <v>104</v>
      </c>
      <c r="B120" s="657"/>
      <c r="C120" s="657"/>
      <c r="D120" s="657"/>
      <c r="E120" s="657"/>
      <c r="F120" s="657"/>
      <c r="G120" s="657"/>
      <c r="H120" s="657"/>
      <c r="I120" s="657"/>
      <c r="J120" s="657"/>
      <c r="K120" s="658">
        <f>SUM(K118,K113)</f>
        <v>353.03</v>
      </c>
      <c r="L120" s="658"/>
      <c r="M120" s="658"/>
      <c r="N120" s="658"/>
      <c r="O120" s="5"/>
    </row>
    <row r="121" spans="1:15" customFormat="1" ht="6.75" customHeight="1" x14ac:dyDescent="0.35">
      <c r="A121" s="285"/>
      <c r="B121" s="37"/>
      <c r="C121" s="37"/>
      <c r="D121" s="37"/>
      <c r="E121" s="37"/>
      <c r="F121" s="37"/>
      <c r="G121" s="37"/>
    </row>
    <row r="122" spans="1:15" customFormat="1" ht="24" customHeight="1" x14ac:dyDescent="0.35">
      <c r="A122" s="651" t="s">
        <v>105</v>
      </c>
      <c r="B122" s="651"/>
      <c r="C122" s="651"/>
      <c r="D122" s="651"/>
      <c r="E122" s="651"/>
      <c r="F122" s="651"/>
      <c r="G122" s="651"/>
      <c r="H122" s="651"/>
      <c r="I122" s="651"/>
      <c r="J122" s="651"/>
      <c r="K122" s="651"/>
      <c r="L122" s="651"/>
      <c r="M122" s="651"/>
      <c r="N122" s="651"/>
    </row>
    <row r="123" spans="1:15" ht="25" customHeight="1" x14ac:dyDescent="0.35">
      <c r="A123" s="458"/>
      <c r="B123" s="458"/>
      <c r="C123" s="458"/>
      <c r="D123" s="458"/>
      <c r="E123" s="458"/>
      <c r="F123" s="458"/>
      <c r="G123" s="458"/>
      <c r="H123" s="458"/>
      <c r="I123" s="458"/>
      <c r="J123" s="458"/>
      <c r="K123" s="675" t="s">
        <v>264</v>
      </c>
      <c r="L123" s="676"/>
      <c r="M123" s="676"/>
      <c r="N123" s="676"/>
    </row>
    <row r="124" spans="1:15" ht="19.5" customHeight="1" x14ac:dyDescent="0.35">
      <c r="A124" s="458"/>
      <c r="B124" s="458"/>
      <c r="C124" s="458"/>
      <c r="D124" s="458"/>
      <c r="E124" s="458"/>
      <c r="F124" s="458"/>
      <c r="G124" s="458"/>
      <c r="H124" s="458"/>
      <c r="I124" s="458"/>
      <c r="J124" s="458"/>
      <c r="K124" s="650" t="s">
        <v>70</v>
      </c>
      <c r="L124" s="651"/>
      <c r="M124" s="651"/>
      <c r="N124" s="651"/>
    </row>
    <row r="125" spans="1:15" customFormat="1" ht="20.5" customHeight="1" x14ac:dyDescent="0.35">
      <c r="A125" s="158" t="s">
        <v>19</v>
      </c>
      <c r="B125" s="159" t="s">
        <v>106</v>
      </c>
      <c r="C125" s="76"/>
      <c r="D125" s="160"/>
      <c r="E125" s="160"/>
      <c r="F125" s="160"/>
      <c r="G125" s="76"/>
      <c r="H125" s="101"/>
      <c r="I125" s="101"/>
      <c r="J125" s="102"/>
      <c r="K125" s="539">
        <f>Uniformes!L36</f>
        <v>196.46</v>
      </c>
      <c r="L125" s="539"/>
      <c r="M125" s="539"/>
      <c r="N125" s="539"/>
    </row>
    <row r="126" spans="1:15" customFormat="1" ht="24" customHeight="1" x14ac:dyDescent="0.35">
      <c r="A126" s="651" t="s">
        <v>107</v>
      </c>
      <c r="B126" s="651"/>
      <c r="C126" s="651"/>
      <c r="D126" s="651"/>
      <c r="E126" s="651"/>
      <c r="F126" s="651"/>
      <c r="G126" s="651"/>
      <c r="H126" s="651"/>
      <c r="I126" s="651"/>
      <c r="J126" s="651"/>
      <c r="K126" s="674">
        <f>K125</f>
        <v>196.46</v>
      </c>
      <c r="L126" s="674"/>
      <c r="M126" s="674"/>
      <c r="N126" s="674"/>
      <c r="O126" s="5"/>
    </row>
    <row r="127" spans="1:15" customFormat="1" ht="6.75" customHeight="1" x14ac:dyDescent="0.35">
      <c r="A127" s="285"/>
      <c r="B127" s="37"/>
      <c r="C127" s="37"/>
      <c r="D127" s="37"/>
      <c r="E127" s="37"/>
      <c r="F127" s="37"/>
      <c r="G127" s="37"/>
    </row>
    <row r="128" spans="1:15" customFormat="1" ht="23.5" customHeight="1" x14ac:dyDescent="0.35">
      <c r="A128" s="719" t="s">
        <v>108</v>
      </c>
      <c r="B128" s="719"/>
      <c r="C128" s="719"/>
      <c r="D128" s="719"/>
      <c r="E128" s="719"/>
      <c r="F128" s="719"/>
      <c r="G128" s="719"/>
      <c r="H128" s="719"/>
      <c r="I128" s="719"/>
      <c r="J128" s="719"/>
      <c r="K128" s="651"/>
      <c r="L128" s="651"/>
      <c r="M128" s="651"/>
      <c r="N128" s="651"/>
      <c r="O128" s="5"/>
    </row>
    <row r="129" spans="1:15" customFormat="1" ht="25" customHeight="1" x14ac:dyDescent="0.35">
      <c r="A129" s="288"/>
      <c r="B129" s="289"/>
      <c r="C129" s="289"/>
      <c r="D129" s="289"/>
      <c r="E129" s="289"/>
      <c r="F129" s="289"/>
      <c r="G129" s="269"/>
      <c r="H129" s="279"/>
      <c r="I129" s="279"/>
      <c r="J129" s="290"/>
      <c r="K129" s="675" t="s">
        <v>264</v>
      </c>
      <c r="L129" s="676"/>
      <c r="M129" s="676"/>
      <c r="N129" s="676"/>
    </row>
    <row r="130" spans="1:15" customFormat="1" ht="20" customHeight="1" x14ac:dyDescent="0.35">
      <c r="A130" s="717"/>
      <c r="B130" s="718"/>
      <c r="C130" s="718"/>
      <c r="D130" s="718"/>
      <c r="E130" s="718"/>
      <c r="F130" s="718"/>
      <c r="G130" s="5"/>
      <c r="H130" s="622" t="s">
        <v>43</v>
      </c>
      <c r="I130" s="622"/>
      <c r="J130" s="622"/>
      <c r="K130" s="650" t="s">
        <v>70</v>
      </c>
      <c r="L130" s="651"/>
      <c r="M130" s="651"/>
      <c r="N130" s="651"/>
      <c r="O130" s="5"/>
    </row>
    <row r="131" spans="1:15" customFormat="1" ht="20" customHeight="1" x14ac:dyDescent="0.35">
      <c r="A131" s="233" t="s">
        <v>19</v>
      </c>
      <c r="B131" s="159" t="s">
        <v>144</v>
      </c>
      <c r="C131" s="76"/>
      <c r="D131" s="77"/>
      <c r="E131" s="620" t="s">
        <v>313</v>
      </c>
      <c r="F131" s="621"/>
      <c r="G131" s="209">
        <f>ROUND(K34+K68+K79+K120+K126,2)</f>
        <v>4033.67</v>
      </c>
      <c r="H131" s="619">
        <f>'Benefícios e Tributos'!K71</f>
        <v>5.8400000000000001E-2</v>
      </c>
      <c r="I131" s="469"/>
      <c r="J131" s="469"/>
      <c r="K131" s="629">
        <f>ROUND(G131*H131,2)</f>
        <v>235.57</v>
      </c>
      <c r="L131" s="461"/>
      <c r="M131" s="461"/>
      <c r="N131" s="461"/>
    </row>
    <row r="132" spans="1:15" customFormat="1" ht="20" customHeight="1" x14ac:dyDescent="0.35">
      <c r="A132" s="235" t="s">
        <v>21</v>
      </c>
      <c r="B132" s="159" t="s">
        <v>40</v>
      </c>
      <c r="C132" s="160"/>
      <c r="D132" s="160"/>
      <c r="E132" s="620" t="s">
        <v>314</v>
      </c>
      <c r="F132" s="621"/>
      <c r="G132" s="209">
        <f>ROUND(K34+K68+K79+K120+K126+K131,2)</f>
        <v>4269.24</v>
      </c>
      <c r="H132" s="619">
        <f>'Benefícios e Tributos'!K72</f>
        <v>5.5E-2</v>
      </c>
      <c r="I132" s="469"/>
      <c r="J132" s="469"/>
      <c r="K132" s="629">
        <f>ROUND(G132*H132,2)</f>
        <v>234.81</v>
      </c>
      <c r="L132" s="461"/>
      <c r="M132" s="461"/>
      <c r="N132" s="461"/>
      <c r="O132" s="5"/>
    </row>
    <row r="133" spans="1:15" customFormat="1" ht="34" customHeight="1" x14ac:dyDescent="0.35">
      <c r="A133" s="645" t="s">
        <v>23</v>
      </c>
      <c r="B133" s="638" t="s">
        <v>109</v>
      </c>
      <c r="C133" s="638"/>
      <c r="D133" s="291" t="s">
        <v>312</v>
      </c>
      <c r="E133" s="623" t="s">
        <v>110</v>
      </c>
      <c r="F133" s="624"/>
      <c r="G133" s="233" t="s">
        <v>41</v>
      </c>
      <c r="H133" s="619">
        <f>'Benefícios e Tributos'!K74</f>
        <v>1.6500000000000001E-2</v>
      </c>
      <c r="I133" s="469"/>
      <c r="J133" s="469"/>
      <c r="K133" s="629">
        <f>ROUND((D134/(1-'Benefícios e Tributos'!K80))*H133,2)</f>
        <v>86.67</v>
      </c>
      <c r="L133" s="461"/>
      <c r="M133" s="461"/>
      <c r="N133" s="461"/>
    </row>
    <row r="134" spans="1:15" customFormat="1" ht="20" customHeight="1" x14ac:dyDescent="0.35">
      <c r="A134" s="641"/>
      <c r="B134" s="639"/>
      <c r="C134" s="639"/>
      <c r="D134" s="640">
        <f>ROUND($K$34+$K$68+$K$79+$K$120+$K$126+$K$131+$K$132,2)</f>
        <v>4504.05</v>
      </c>
      <c r="E134" s="625"/>
      <c r="F134" s="626"/>
      <c r="G134" s="158" t="s">
        <v>42</v>
      </c>
      <c r="H134" s="619">
        <f>'Benefícios e Tributos'!K75</f>
        <v>7.5999999999999998E-2</v>
      </c>
      <c r="I134" s="469"/>
      <c r="J134" s="469"/>
      <c r="K134" s="629">
        <f>ROUND((D134/(1-'Benefícios e Tributos'!K80))*H134,2)</f>
        <v>399.19</v>
      </c>
      <c r="L134" s="461"/>
      <c r="M134" s="461"/>
      <c r="N134" s="461"/>
    </row>
    <row r="135" spans="1:15" customFormat="1" ht="20" customHeight="1" x14ac:dyDescent="0.35">
      <c r="A135" s="641"/>
      <c r="B135" s="639"/>
      <c r="C135" s="639"/>
      <c r="D135" s="641"/>
      <c r="E135" s="627"/>
      <c r="F135" s="628"/>
      <c r="G135" s="158" t="s">
        <v>111</v>
      </c>
      <c r="H135" s="619">
        <f>'Benefícios e Tributos'!K76</f>
        <v>0</v>
      </c>
      <c r="I135" s="619"/>
      <c r="J135" s="619"/>
      <c r="K135" s="629">
        <f>ROUND((D134/(1-'Benefícios e Tributos'!K80))*H135,2)</f>
        <v>0</v>
      </c>
      <c r="L135" s="461"/>
      <c r="M135" s="461"/>
      <c r="N135" s="461"/>
    </row>
    <row r="136" spans="1:15" customFormat="1" ht="20" customHeight="1" x14ac:dyDescent="0.35">
      <c r="A136" s="641"/>
      <c r="B136" s="639"/>
      <c r="C136" s="639"/>
      <c r="D136" s="641"/>
      <c r="E136" s="642" t="s">
        <v>112</v>
      </c>
      <c r="F136" s="643"/>
      <c r="G136" s="232" t="s">
        <v>113</v>
      </c>
      <c r="H136" s="619">
        <f>'Benefícios e Tributos'!K79</f>
        <v>0.05</v>
      </c>
      <c r="I136" s="469"/>
      <c r="J136" s="469"/>
      <c r="K136" s="629">
        <f>ROUND((D134/(1-'Benefícios e Tributos'!K80))*H136,2)</f>
        <v>262.63</v>
      </c>
      <c r="L136" s="461"/>
      <c r="M136" s="461"/>
      <c r="N136" s="461"/>
    </row>
    <row r="137" spans="1:15" customFormat="1" ht="20" customHeight="1" x14ac:dyDescent="0.35">
      <c r="A137" s="641"/>
      <c r="B137" s="639"/>
      <c r="C137" s="639"/>
      <c r="D137" s="638"/>
      <c r="E137" s="639" t="s">
        <v>111</v>
      </c>
      <c r="F137" s="639"/>
      <c r="G137" s="639"/>
      <c r="H137" s="533">
        <f>'Benefícios e Tributos'!K77</f>
        <v>0</v>
      </c>
      <c r="I137" s="534"/>
      <c r="J137" s="644"/>
      <c r="K137" s="461">
        <f>ROUND((D134/(1-'Benefícios e Tributos'!K80))*H137,2)</f>
        <v>0</v>
      </c>
      <c r="L137" s="461"/>
      <c r="M137" s="461"/>
      <c r="N137" s="461"/>
    </row>
    <row r="138" spans="1:15" customFormat="1" ht="20" customHeight="1" x14ac:dyDescent="0.35">
      <c r="A138" s="638"/>
      <c r="B138" s="632" t="s">
        <v>147</v>
      </c>
      <c r="C138" s="633"/>
      <c r="D138" s="633"/>
      <c r="E138" s="633"/>
      <c r="F138" s="633"/>
      <c r="G138" s="633"/>
      <c r="H138" s="633"/>
      <c r="I138" s="633"/>
      <c r="J138" s="634"/>
      <c r="K138" s="630">
        <f>SUM(K133,K134,K135,K136,K137)</f>
        <v>748.49</v>
      </c>
      <c r="L138" s="630"/>
      <c r="M138" s="630"/>
      <c r="N138" s="630"/>
    </row>
    <row r="139" spans="1:15" customFormat="1" ht="24" customHeight="1" x14ac:dyDescent="0.35">
      <c r="A139" s="635" t="s">
        <v>114</v>
      </c>
      <c r="B139" s="636"/>
      <c r="C139" s="636"/>
      <c r="D139" s="636"/>
      <c r="E139" s="636"/>
      <c r="F139" s="636"/>
      <c r="G139" s="636"/>
      <c r="H139" s="636"/>
      <c r="I139" s="636"/>
      <c r="J139" s="637"/>
      <c r="K139" s="631">
        <f>ROUND(SUM(K138,K132,K131),2)</f>
        <v>1218.8699999999999</v>
      </c>
      <c r="L139" s="631"/>
      <c r="M139" s="631"/>
      <c r="N139" s="631"/>
      <c r="O139" s="29"/>
    </row>
    <row r="140" spans="1:15" customFormat="1" ht="14" customHeight="1" x14ac:dyDescent="0.35">
      <c r="A140" s="722"/>
      <c r="B140" s="722"/>
      <c r="C140" s="722"/>
      <c r="D140" s="722"/>
      <c r="E140" s="722"/>
      <c r="F140" s="722"/>
      <c r="G140" s="722"/>
      <c r="H140" s="722"/>
      <c r="I140" s="722"/>
      <c r="J140" s="722"/>
      <c r="K140" s="722"/>
      <c r="L140" s="722"/>
      <c r="M140" s="722"/>
      <c r="N140" s="722"/>
    </row>
    <row r="141" spans="1:15" customFormat="1" ht="27.5" customHeight="1" x14ac:dyDescent="0.35">
      <c r="A141" s="723" t="s">
        <v>115</v>
      </c>
      <c r="B141" s="724"/>
      <c r="C141" s="724"/>
      <c r="D141" s="724"/>
      <c r="E141" s="724"/>
      <c r="F141" s="724"/>
      <c r="G141" s="724"/>
      <c r="H141" s="724"/>
      <c r="I141" s="724"/>
      <c r="J141" s="724"/>
      <c r="K141" s="724"/>
      <c r="L141" s="724"/>
      <c r="M141" s="724"/>
      <c r="N141" s="724"/>
    </row>
    <row r="142" spans="1:15" customFormat="1" ht="25" customHeight="1" x14ac:dyDescent="0.35">
      <c r="A142" s="292"/>
      <c r="B142" s="293"/>
      <c r="C142" s="293"/>
      <c r="D142" s="293"/>
      <c r="E142" s="293"/>
      <c r="F142" s="293"/>
      <c r="G142" s="76"/>
      <c r="H142" s="101"/>
      <c r="I142" s="101"/>
      <c r="J142" s="102"/>
      <c r="K142" s="606" t="s">
        <v>264</v>
      </c>
      <c r="L142" s="606"/>
      <c r="M142" s="606"/>
      <c r="N142" s="606"/>
    </row>
    <row r="143" spans="1:15" customFormat="1" ht="20" customHeight="1" x14ac:dyDescent="0.35">
      <c r="A143" s="233" t="s">
        <v>19</v>
      </c>
      <c r="B143" s="159" t="s">
        <v>116</v>
      </c>
      <c r="C143" s="160"/>
      <c r="D143" s="160"/>
      <c r="E143" s="160"/>
      <c r="F143" s="160"/>
      <c r="G143" s="76"/>
      <c r="H143" s="101"/>
      <c r="I143" s="101"/>
      <c r="J143" s="102"/>
      <c r="K143" s="611">
        <f>K34</f>
        <v>1682.7</v>
      </c>
      <c r="L143" s="611"/>
      <c r="M143" s="611"/>
      <c r="N143" s="611"/>
    </row>
    <row r="144" spans="1:15" customFormat="1" ht="20" customHeight="1" x14ac:dyDescent="0.35">
      <c r="A144" s="158" t="s">
        <v>21</v>
      </c>
      <c r="B144" s="159" t="s">
        <v>117</v>
      </c>
      <c r="C144" s="160"/>
      <c r="D144" s="160"/>
      <c r="E144" s="160"/>
      <c r="F144" s="160"/>
      <c r="G144" s="76"/>
      <c r="H144" s="101"/>
      <c r="I144" s="101"/>
      <c r="J144" s="102"/>
      <c r="K144" s="611">
        <f>K68</f>
        <v>1670.15</v>
      </c>
      <c r="L144" s="611"/>
      <c r="M144" s="611"/>
      <c r="N144" s="611"/>
    </row>
    <row r="145" spans="1:15" customFormat="1" ht="20" customHeight="1" x14ac:dyDescent="0.35">
      <c r="A145" s="158" t="s">
        <v>23</v>
      </c>
      <c r="B145" s="159" t="s">
        <v>118</v>
      </c>
      <c r="C145" s="160"/>
      <c r="D145" s="160"/>
      <c r="E145" s="160"/>
      <c r="F145" s="160"/>
      <c r="G145" s="76"/>
      <c r="H145" s="101"/>
      <c r="I145" s="101"/>
      <c r="J145" s="102"/>
      <c r="K145" s="611">
        <f>K79</f>
        <v>131.33000000000001</v>
      </c>
      <c r="L145" s="611"/>
      <c r="M145" s="611"/>
      <c r="N145" s="611"/>
    </row>
    <row r="146" spans="1:15" customFormat="1" ht="20" customHeight="1" x14ac:dyDescent="0.35">
      <c r="A146" s="158" t="s">
        <v>25</v>
      </c>
      <c r="B146" s="159" t="s">
        <v>119</v>
      </c>
      <c r="C146" s="160"/>
      <c r="D146" s="160"/>
      <c r="E146" s="160"/>
      <c r="F146" s="160"/>
      <c r="G146" s="76"/>
      <c r="H146" s="101"/>
      <c r="I146" s="101"/>
      <c r="J146" s="102"/>
      <c r="K146" s="725">
        <f>K120</f>
        <v>353.03</v>
      </c>
      <c r="L146" s="725"/>
      <c r="M146" s="725"/>
      <c r="N146" s="725"/>
    </row>
    <row r="147" spans="1:15" customFormat="1" ht="20" customHeight="1" x14ac:dyDescent="0.35">
      <c r="A147" s="158" t="s">
        <v>27</v>
      </c>
      <c r="B147" s="159" t="s">
        <v>120</v>
      </c>
      <c r="C147" s="160"/>
      <c r="D147" s="160"/>
      <c r="E147" s="160"/>
      <c r="F147" s="160"/>
      <c r="G147" s="76"/>
      <c r="H147" s="101"/>
      <c r="I147" s="101"/>
      <c r="J147" s="102"/>
      <c r="K147" s="611">
        <f>K126</f>
        <v>196.46</v>
      </c>
      <c r="L147" s="611"/>
      <c r="M147" s="611"/>
      <c r="N147" s="611"/>
    </row>
    <row r="148" spans="1:15" customFormat="1" ht="20" customHeight="1" x14ac:dyDescent="0.35">
      <c r="A148" s="158" t="s">
        <v>29</v>
      </c>
      <c r="B148" s="159" t="s">
        <v>121</v>
      </c>
      <c r="C148" s="160"/>
      <c r="D148" s="160"/>
      <c r="E148" s="160"/>
      <c r="F148" s="160"/>
      <c r="G148" s="76"/>
      <c r="H148" s="76"/>
      <c r="I148" s="101"/>
      <c r="J148" s="102"/>
      <c r="K148" s="611">
        <f>K139</f>
        <v>1218.8699999999999</v>
      </c>
      <c r="L148" s="611"/>
      <c r="M148" s="611"/>
      <c r="N148" s="611"/>
    </row>
    <row r="149" spans="1:15" customFormat="1" ht="27.5" customHeight="1" x14ac:dyDescent="0.35">
      <c r="A149" s="598" t="s">
        <v>122</v>
      </c>
      <c r="B149" s="599"/>
      <c r="C149" s="599"/>
      <c r="D149" s="599"/>
      <c r="E149" s="599"/>
      <c r="F149" s="599"/>
      <c r="G149" s="599"/>
      <c r="H149" s="599"/>
      <c r="I149" s="599"/>
      <c r="J149" s="600"/>
      <c r="K149" s="596">
        <f>SUM(K143:N148)</f>
        <v>5252.54</v>
      </c>
      <c r="L149" s="597"/>
      <c r="M149" s="597"/>
      <c r="N149" s="597"/>
      <c r="O149" s="5"/>
    </row>
    <row r="150" spans="1:15" customFormat="1" ht="15" customHeight="1" x14ac:dyDescent="0.35">
      <c r="A150" s="618"/>
      <c r="B150" s="618"/>
      <c r="C150" s="618"/>
      <c r="D150" s="618"/>
      <c r="E150" s="618"/>
      <c r="F150" s="618"/>
      <c r="G150" s="618"/>
    </row>
    <row r="151" spans="1:15" customFormat="1" ht="39.5" customHeight="1" x14ac:dyDescent="0.35">
      <c r="A151" s="601" t="s">
        <v>123</v>
      </c>
      <c r="B151" s="602"/>
      <c r="C151" s="602"/>
      <c r="D151" s="602"/>
      <c r="E151" s="602"/>
      <c r="F151" s="602"/>
      <c r="G151" s="602"/>
      <c r="H151" s="602"/>
      <c r="I151" s="602"/>
      <c r="J151" s="602"/>
      <c r="K151" s="602"/>
      <c r="L151" s="602"/>
      <c r="M151" s="602"/>
      <c r="N151" s="602"/>
    </row>
    <row r="152" spans="1:15" customFormat="1" ht="38.25" customHeight="1" x14ac:dyDescent="0.35">
      <c r="A152" s="603" t="str">
        <f>A3</f>
        <v>Contratação de serviços de apoio administrativo e operacional para as Unidades da Receita Federal do Brasil do Estado do Espírito Santo</v>
      </c>
      <c r="B152" s="604"/>
      <c r="C152" s="604"/>
      <c r="D152" s="604"/>
      <c r="E152" s="604"/>
      <c r="F152" s="604"/>
      <c r="G152" s="604"/>
      <c r="H152" s="604"/>
      <c r="I152" s="604"/>
      <c r="J152" s="604"/>
      <c r="K152" s="604"/>
      <c r="L152" s="604"/>
      <c r="M152" s="604"/>
      <c r="N152" s="605"/>
    </row>
    <row r="153" spans="1:15" customFormat="1" ht="27.5" customHeight="1" x14ac:dyDescent="0.35">
      <c r="A153" s="615"/>
      <c r="B153" s="616"/>
      <c r="C153" s="616"/>
      <c r="D153" s="616"/>
      <c r="E153" s="616"/>
      <c r="F153" s="616"/>
      <c r="G153" s="616"/>
      <c r="H153" s="616"/>
      <c r="I153" s="616"/>
      <c r="J153" s="617"/>
      <c r="K153" s="606" t="s">
        <v>264</v>
      </c>
      <c r="L153" s="606"/>
      <c r="M153" s="606"/>
      <c r="N153" s="606"/>
    </row>
    <row r="154" spans="1:15" customFormat="1" ht="21" customHeight="1" x14ac:dyDescent="0.35">
      <c r="A154" s="296" t="s">
        <v>124</v>
      </c>
      <c r="B154" s="297"/>
      <c r="C154" s="297"/>
      <c r="D154" s="297"/>
      <c r="E154" s="297"/>
      <c r="F154" s="297"/>
      <c r="G154" s="269"/>
      <c r="H154" s="279"/>
      <c r="I154" s="279"/>
      <c r="J154" s="290"/>
      <c r="K154" s="611">
        <f>K149</f>
        <v>5252.54</v>
      </c>
      <c r="L154" s="611"/>
      <c r="M154" s="611"/>
      <c r="N154" s="611"/>
    </row>
    <row r="155" spans="1:15" customFormat="1" ht="21" customHeight="1" x14ac:dyDescent="0.35">
      <c r="A155" s="296" t="s">
        <v>125</v>
      </c>
      <c r="B155" s="297"/>
      <c r="C155" s="297"/>
      <c r="D155" s="297"/>
      <c r="E155" s="297"/>
      <c r="F155" s="297"/>
      <c r="G155" s="269"/>
      <c r="H155" s="279"/>
      <c r="I155" s="279"/>
      <c r="J155" s="290"/>
      <c r="K155" s="612">
        <v>1</v>
      </c>
      <c r="L155" s="612"/>
      <c r="M155" s="612"/>
      <c r="N155" s="612"/>
    </row>
    <row r="156" spans="1:15" customFormat="1" ht="21" customHeight="1" x14ac:dyDescent="0.35">
      <c r="A156" s="296" t="s">
        <v>148</v>
      </c>
      <c r="B156" s="297"/>
      <c r="C156" s="297"/>
      <c r="D156" s="297"/>
      <c r="E156" s="297"/>
      <c r="F156" s="297"/>
      <c r="G156" s="269"/>
      <c r="H156" s="279"/>
      <c r="I156" s="279"/>
      <c r="J156" s="290"/>
      <c r="K156" s="611">
        <f>K155*K154</f>
        <v>5252.54</v>
      </c>
      <c r="L156" s="611"/>
      <c r="M156" s="611"/>
      <c r="N156" s="611"/>
    </row>
    <row r="157" spans="1:15" customFormat="1" ht="21" customHeight="1" x14ac:dyDescent="0.35">
      <c r="A157" s="294" t="s">
        <v>126</v>
      </c>
      <c r="B157" s="295"/>
      <c r="C157" s="295"/>
      <c r="D157" s="295"/>
      <c r="E157" s="295"/>
      <c r="F157" s="295"/>
      <c r="G157" s="76"/>
      <c r="H157" s="101"/>
      <c r="I157" s="101"/>
      <c r="J157" s="102"/>
      <c r="K157" s="613">
        <f>K26</f>
        <v>2</v>
      </c>
      <c r="L157" s="614"/>
      <c r="M157" s="614"/>
      <c r="N157" s="614"/>
    </row>
    <row r="158" spans="1:15" customFormat="1" ht="30" customHeight="1" x14ac:dyDescent="0.35">
      <c r="A158" s="737" t="s">
        <v>127</v>
      </c>
      <c r="B158" s="738"/>
      <c r="C158" s="738"/>
      <c r="D158" s="738"/>
      <c r="E158" s="738"/>
      <c r="F158" s="738"/>
      <c r="G158" s="738"/>
      <c r="H158" s="738"/>
      <c r="I158" s="738"/>
      <c r="J158" s="739"/>
      <c r="K158" s="740">
        <f>ROUND(K157*K156,2)</f>
        <v>10505.08</v>
      </c>
      <c r="L158" s="741"/>
      <c r="M158" s="741"/>
      <c r="N158" s="742"/>
    </row>
    <row r="159" spans="1:15" customFormat="1" ht="6" customHeight="1" x14ac:dyDescent="0.35">
      <c r="A159" s="292"/>
      <c r="B159" s="293"/>
      <c r="C159" s="293"/>
      <c r="D159" s="293"/>
      <c r="E159" s="293"/>
      <c r="F159" s="293"/>
      <c r="G159" s="293"/>
      <c r="H159" s="101"/>
      <c r="I159" s="101"/>
      <c r="J159" s="101"/>
      <c r="K159" s="101"/>
      <c r="L159" s="101"/>
      <c r="M159" s="101"/>
      <c r="N159" s="102"/>
    </row>
    <row r="160" spans="1:15" customFormat="1" ht="30" customHeight="1" x14ac:dyDescent="0.35">
      <c r="A160" s="743" t="s">
        <v>315</v>
      </c>
      <c r="B160" s="744"/>
      <c r="C160" s="744"/>
      <c r="D160" s="744"/>
      <c r="E160" s="744"/>
      <c r="F160" s="744"/>
      <c r="G160" s="744"/>
      <c r="H160" s="744"/>
      <c r="I160" s="744"/>
      <c r="J160" s="745"/>
      <c r="K160" s="592">
        <f>ROUND(K158*D14,2)</f>
        <v>630304.80000000005</v>
      </c>
      <c r="L160" s="593"/>
      <c r="M160" s="593"/>
      <c r="N160" s="594"/>
      <c r="O160" s="5"/>
    </row>
  </sheetData>
  <sheetProtection algorithmName="SHA-512" hashValue="eOxSlicuDtzP6/zjLRYLnREW2ek7+k+VLAFjX2HtPHgVIlW64BEHur1SqjwZqaDAnVVzUrEvfs77AEW0kbVcNw==" saltValue="QV3c8sQrXCy9g/aE6MpATg==" spinCount="100000" sheet="1" objects="1" scenarios="1"/>
  <mergeCells count="304">
    <mergeCell ref="K154:N154"/>
    <mergeCell ref="K155:N155"/>
    <mergeCell ref="K156:N156"/>
    <mergeCell ref="K157:N157"/>
    <mergeCell ref="A158:J158"/>
    <mergeCell ref="K158:N158"/>
    <mergeCell ref="A160:J160"/>
    <mergeCell ref="K160:N160"/>
    <mergeCell ref="K147:N147"/>
    <mergeCell ref="K148:N148"/>
    <mergeCell ref="A149:J149"/>
    <mergeCell ref="K149:N149"/>
    <mergeCell ref="A150:G150"/>
    <mergeCell ref="A151:N151"/>
    <mergeCell ref="A152:N152"/>
    <mergeCell ref="A153:J153"/>
    <mergeCell ref="K153:N153"/>
    <mergeCell ref="A139:J139"/>
    <mergeCell ref="K139:N139"/>
    <mergeCell ref="A140:N140"/>
    <mergeCell ref="A141:N141"/>
    <mergeCell ref="K142:N142"/>
    <mergeCell ref="K143:N143"/>
    <mergeCell ref="K144:N144"/>
    <mergeCell ref="K145:N145"/>
    <mergeCell ref="K146:N146"/>
    <mergeCell ref="E132:F132"/>
    <mergeCell ref="H132:J132"/>
    <mergeCell ref="K132:N132"/>
    <mergeCell ref="A133:A138"/>
    <mergeCell ref="B133:C137"/>
    <mergeCell ref="E133:F135"/>
    <mergeCell ref="H133:J133"/>
    <mergeCell ref="K133:N133"/>
    <mergeCell ref="D134:D137"/>
    <mergeCell ref="H134:J134"/>
    <mergeCell ref="K134:N134"/>
    <mergeCell ref="H135:J135"/>
    <mergeCell ref="K135:N135"/>
    <mergeCell ref="E136:F136"/>
    <mergeCell ref="H136:J136"/>
    <mergeCell ref="K136:N136"/>
    <mergeCell ref="E137:G137"/>
    <mergeCell ref="H137:J137"/>
    <mergeCell ref="K137:N137"/>
    <mergeCell ref="B138:J138"/>
    <mergeCell ref="K138:N138"/>
    <mergeCell ref="K125:N125"/>
    <mergeCell ref="A126:J126"/>
    <mergeCell ref="K126:N126"/>
    <mergeCell ref="A128:N128"/>
    <mergeCell ref="K129:N129"/>
    <mergeCell ref="A130:F130"/>
    <mergeCell ref="H130:J130"/>
    <mergeCell ref="K130:N130"/>
    <mergeCell ref="E131:F131"/>
    <mergeCell ref="H131:J131"/>
    <mergeCell ref="K131:N131"/>
    <mergeCell ref="K116:N116"/>
    <mergeCell ref="B117:J117"/>
    <mergeCell ref="K117:N117"/>
    <mergeCell ref="A118:J118"/>
    <mergeCell ref="K118:N118"/>
    <mergeCell ref="A120:J120"/>
    <mergeCell ref="K120:N120"/>
    <mergeCell ref="A122:N122"/>
    <mergeCell ref="A123:J124"/>
    <mergeCell ref="K123:N123"/>
    <mergeCell ref="K124:N124"/>
    <mergeCell ref="B111:G111"/>
    <mergeCell ref="H111:J111"/>
    <mergeCell ref="K111:N111"/>
    <mergeCell ref="B112:G112"/>
    <mergeCell ref="H112:J112"/>
    <mergeCell ref="K112:N112"/>
    <mergeCell ref="A113:J113"/>
    <mergeCell ref="K113:N113"/>
    <mergeCell ref="A115:N115"/>
    <mergeCell ref="B108:J108"/>
    <mergeCell ref="K108:N108"/>
    <mergeCell ref="A109:J109"/>
    <mergeCell ref="K109:N109"/>
    <mergeCell ref="A106:A107"/>
    <mergeCell ref="B106:C107"/>
    <mergeCell ref="D106:E106"/>
    <mergeCell ref="B110:J110"/>
    <mergeCell ref="K110:N110"/>
    <mergeCell ref="A102:A103"/>
    <mergeCell ref="B102:C103"/>
    <mergeCell ref="D102:E102"/>
    <mergeCell ref="G102:H102"/>
    <mergeCell ref="G106:H106"/>
    <mergeCell ref="I106:J106"/>
    <mergeCell ref="K106:N107"/>
    <mergeCell ref="D107:E107"/>
    <mergeCell ref="G107:H107"/>
    <mergeCell ref="I107:J107"/>
    <mergeCell ref="A104:A105"/>
    <mergeCell ref="B104:C105"/>
    <mergeCell ref="D104:E104"/>
    <mergeCell ref="G104:H104"/>
    <mergeCell ref="I104:J104"/>
    <mergeCell ref="K104:N105"/>
    <mergeCell ref="D105:E105"/>
    <mergeCell ref="G105:H105"/>
    <mergeCell ref="I105:J105"/>
    <mergeCell ref="B100:C101"/>
    <mergeCell ref="D100:E100"/>
    <mergeCell ref="G100:H100"/>
    <mergeCell ref="I100:J100"/>
    <mergeCell ref="K100:N101"/>
    <mergeCell ref="D101:E101"/>
    <mergeCell ref="G101:H101"/>
    <mergeCell ref="I101:J101"/>
    <mergeCell ref="I102:J102"/>
    <mergeCell ref="K102:N103"/>
    <mergeCell ref="D103:E103"/>
    <mergeCell ref="G103:H103"/>
    <mergeCell ref="I103:J103"/>
    <mergeCell ref="B96:C97"/>
    <mergeCell ref="D96:E96"/>
    <mergeCell ref="G96:H96"/>
    <mergeCell ref="I96:J96"/>
    <mergeCell ref="K96:N97"/>
    <mergeCell ref="D97:E97"/>
    <mergeCell ref="G97:H97"/>
    <mergeCell ref="I97:J97"/>
    <mergeCell ref="I98:J98"/>
    <mergeCell ref="K98:N99"/>
    <mergeCell ref="D99:E99"/>
    <mergeCell ref="G99:H99"/>
    <mergeCell ref="I99:J99"/>
    <mergeCell ref="B92:C93"/>
    <mergeCell ref="D92:E92"/>
    <mergeCell ref="G92:H92"/>
    <mergeCell ref="I92:J92"/>
    <mergeCell ref="K92:N93"/>
    <mergeCell ref="D93:E93"/>
    <mergeCell ref="G93:H93"/>
    <mergeCell ref="I93:J93"/>
    <mergeCell ref="I94:J94"/>
    <mergeCell ref="K94:N95"/>
    <mergeCell ref="D95:E95"/>
    <mergeCell ref="G95:H95"/>
    <mergeCell ref="I95:J95"/>
    <mergeCell ref="B88:C89"/>
    <mergeCell ref="D88:E88"/>
    <mergeCell ref="G88:H88"/>
    <mergeCell ref="I88:J88"/>
    <mergeCell ref="K88:N89"/>
    <mergeCell ref="D89:E89"/>
    <mergeCell ref="G89:H89"/>
    <mergeCell ref="I89:J89"/>
    <mergeCell ref="B90:C91"/>
    <mergeCell ref="D90:E90"/>
    <mergeCell ref="G90:H90"/>
    <mergeCell ref="I90:J90"/>
    <mergeCell ref="K90:N91"/>
    <mergeCell ref="D91:E91"/>
    <mergeCell ref="G91:H91"/>
    <mergeCell ref="I91:J91"/>
    <mergeCell ref="B84:C85"/>
    <mergeCell ref="D84:E84"/>
    <mergeCell ref="G84:H84"/>
    <mergeCell ref="I84:J84"/>
    <mergeCell ref="K84:N85"/>
    <mergeCell ref="D85:E85"/>
    <mergeCell ref="G85:H85"/>
    <mergeCell ref="I85:J85"/>
    <mergeCell ref="B86:C87"/>
    <mergeCell ref="D86:E86"/>
    <mergeCell ref="G86:H86"/>
    <mergeCell ref="I86:J86"/>
    <mergeCell ref="K86:N87"/>
    <mergeCell ref="D87:E87"/>
    <mergeCell ref="G87:H87"/>
    <mergeCell ref="I87:J87"/>
    <mergeCell ref="B77:J77"/>
    <mergeCell ref="K77:N77"/>
    <mergeCell ref="B78:J78"/>
    <mergeCell ref="K78:N78"/>
    <mergeCell ref="A79:J79"/>
    <mergeCell ref="K79:N79"/>
    <mergeCell ref="A81:N81"/>
    <mergeCell ref="A82:J83"/>
    <mergeCell ref="K82:N82"/>
    <mergeCell ref="K83:N83"/>
    <mergeCell ref="A73:A74"/>
    <mergeCell ref="B73:J73"/>
    <mergeCell ref="K73:N74"/>
    <mergeCell ref="B74:G74"/>
    <mergeCell ref="H74:J74"/>
    <mergeCell ref="B75:J75"/>
    <mergeCell ref="K75:N75"/>
    <mergeCell ref="B76:J76"/>
    <mergeCell ref="K76:N76"/>
    <mergeCell ref="K65:N65"/>
    <mergeCell ref="K66:N66"/>
    <mergeCell ref="A67:J67"/>
    <mergeCell ref="K67:N67"/>
    <mergeCell ref="A68:J68"/>
    <mergeCell ref="K68:N68"/>
    <mergeCell ref="A71:J72"/>
    <mergeCell ref="K71:N71"/>
    <mergeCell ref="K72:N72"/>
    <mergeCell ref="A70:N70"/>
    <mergeCell ref="A56:N56"/>
    <mergeCell ref="K57:N57"/>
    <mergeCell ref="K58:N58"/>
    <mergeCell ref="K59:N59"/>
    <mergeCell ref="K60:N60"/>
    <mergeCell ref="K61:N61"/>
    <mergeCell ref="K62:N62"/>
    <mergeCell ref="K63:N63"/>
    <mergeCell ref="K64:N64"/>
    <mergeCell ref="H51:J51"/>
    <mergeCell ref="K51:N51"/>
    <mergeCell ref="H52:J52"/>
    <mergeCell ref="K52:N52"/>
    <mergeCell ref="H53:J53"/>
    <mergeCell ref="K53:N53"/>
    <mergeCell ref="A54:G54"/>
    <mergeCell ref="H54:J54"/>
    <mergeCell ref="K54:N54"/>
    <mergeCell ref="H46:J46"/>
    <mergeCell ref="K46:N46"/>
    <mergeCell ref="H47:J47"/>
    <mergeCell ref="K47:N47"/>
    <mergeCell ref="H48:J48"/>
    <mergeCell ref="K48:N48"/>
    <mergeCell ref="H49:J49"/>
    <mergeCell ref="K49:N49"/>
    <mergeCell ref="H50:J50"/>
    <mergeCell ref="K50:N50"/>
    <mergeCell ref="B41:G41"/>
    <mergeCell ref="H41:J41"/>
    <mergeCell ref="K41:N41"/>
    <mergeCell ref="A42:G42"/>
    <mergeCell ref="H42:J42"/>
    <mergeCell ref="K42:N42"/>
    <mergeCell ref="A43:G43"/>
    <mergeCell ref="A44:N44"/>
    <mergeCell ref="H45:J45"/>
    <mergeCell ref="K45:N45"/>
    <mergeCell ref="B31:J31"/>
    <mergeCell ref="K31:N31"/>
    <mergeCell ref="B32:J32"/>
    <mergeCell ref="K32:N32"/>
    <mergeCell ref="B33:J33"/>
    <mergeCell ref="K33:N33"/>
    <mergeCell ref="A34:J34"/>
    <mergeCell ref="K34:N34"/>
    <mergeCell ref="A35:N35"/>
    <mergeCell ref="K23:N23"/>
    <mergeCell ref="K24:N24"/>
    <mergeCell ref="K25:N25"/>
    <mergeCell ref="K26:N26"/>
    <mergeCell ref="A27:N27"/>
    <mergeCell ref="A28:N28"/>
    <mergeCell ref="A29:J30"/>
    <mergeCell ref="K29:N29"/>
    <mergeCell ref="K30:N30"/>
    <mergeCell ref="A11:N11"/>
    <mergeCell ref="A13:B14"/>
    <mergeCell ref="A16:N16"/>
    <mergeCell ref="K17:N17"/>
    <mergeCell ref="K18:N18"/>
    <mergeCell ref="K19:N19"/>
    <mergeCell ref="K20:N20"/>
    <mergeCell ref="K21:N21"/>
    <mergeCell ref="K22:N22"/>
    <mergeCell ref="A1:N1"/>
    <mergeCell ref="A3:N3"/>
    <mergeCell ref="C5:D5"/>
    <mergeCell ref="E5:F5"/>
    <mergeCell ref="H5:I5"/>
    <mergeCell ref="K5:N5"/>
    <mergeCell ref="A7:C7"/>
    <mergeCell ref="D7:N7"/>
    <mergeCell ref="A9:N9"/>
    <mergeCell ref="A39:G39"/>
    <mergeCell ref="A36:N36"/>
    <mergeCell ref="K37:N37"/>
    <mergeCell ref="A38:N38"/>
    <mergeCell ref="H39:J39"/>
    <mergeCell ref="K39:N39"/>
    <mergeCell ref="B40:G40"/>
    <mergeCell ref="A100:A101"/>
    <mergeCell ref="A86:A87"/>
    <mergeCell ref="A84:A85"/>
    <mergeCell ref="A88:A89"/>
    <mergeCell ref="A92:A93"/>
    <mergeCell ref="A90:A91"/>
    <mergeCell ref="A96:A97"/>
    <mergeCell ref="A98:A99"/>
    <mergeCell ref="A94:A95"/>
    <mergeCell ref="B94:C95"/>
    <mergeCell ref="D94:E94"/>
    <mergeCell ref="G94:H94"/>
    <mergeCell ref="B98:C99"/>
    <mergeCell ref="D98:E98"/>
    <mergeCell ref="G98:H98"/>
    <mergeCell ref="H40:J40"/>
    <mergeCell ref="K40:N40"/>
  </mergeCells>
  <pageMargins left="0.9" right="0.15" top="0.78740157480314965" bottom="0.78740157480314965" header="0.31496062992125984" footer="0.31496062992125984"/>
  <pageSetup paperSize="9" scale="40" fitToHeight="0"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150"/>
  <sheetViews>
    <sheetView showGridLines="0" topLeftCell="A10" zoomScale="85" zoomScaleNormal="85" workbookViewId="0">
      <selection activeCell="A15" sqref="A15"/>
    </sheetView>
  </sheetViews>
  <sheetFormatPr defaultColWidth="9.1796875" defaultRowHeight="15.5" x14ac:dyDescent="0.35"/>
  <cols>
    <col min="1" max="1" width="12.54296875" style="5" customWidth="1"/>
    <col min="2" max="2" width="25.453125" style="5" customWidth="1"/>
    <col min="3" max="3" width="18.26953125" style="5" customWidth="1"/>
    <col min="4" max="6" width="17.7265625" style="5" customWidth="1"/>
    <col min="7" max="7" width="21.1796875" style="5" customWidth="1"/>
    <col min="8" max="8" width="21.26953125" style="5" customWidth="1"/>
    <col min="9" max="10" width="21.1796875" style="5" customWidth="1"/>
    <col min="11" max="11" width="20.7265625" style="5" customWidth="1"/>
    <col min="12" max="13" width="21.1796875" style="5" customWidth="1"/>
    <col min="14" max="14" width="22.54296875" style="5" customWidth="1"/>
    <col min="15" max="15" width="18.26953125" style="5" customWidth="1"/>
    <col min="16" max="16" width="19.453125" style="5" customWidth="1"/>
    <col min="17" max="17" width="21.54296875" style="5" customWidth="1"/>
    <col min="18" max="18" width="13.453125" style="5" customWidth="1"/>
    <col min="19" max="16384" width="9.1796875" style="5"/>
  </cols>
  <sheetData>
    <row r="1" spans="1:17" ht="28.5" customHeight="1" x14ac:dyDescent="0.35">
      <c r="A1" s="758" t="s">
        <v>129</v>
      </c>
      <c r="B1" s="759"/>
      <c r="C1" s="759"/>
      <c r="D1" s="759"/>
      <c r="E1" s="759"/>
      <c r="F1" s="759"/>
      <c r="G1" s="759"/>
      <c r="H1" s="759"/>
      <c r="I1" s="759"/>
      <c r="J1" s="759"/>
      <c r="K1" s="759"/>
      <c r="L1" s="759"/>
      <c r="M1" s="759"/>
      <c r="N1" s="759"/>
      <c r="O1" s="759"/>
      <c r="P1" s="759"/>
      <c r="Q1" s="760"/>
    </row>
    <row r="2" spans="1:17" ht="5.25" customHeight="1" x14ac:dyDescent="0.35">
      <c r="A2" s="74"/>
      <c r="B2" s="75"/>
      <c r="C2" s="75"/>
      <c r="D2" s="75"/>
      <c r="E2" s="75"/>
      <c r="F2" s="75"/>
      <c r="G2" s="75"/>
      <c r="H2" s="75"/>
      <c r="I2" s="75"/>
      <c r="J2" s="75"/>
      <c r="K2" s="75"/>
      <c r="L2" s="75"/>
      <c r="M2" s="75"/>
      <c r="N2" s="76"/>
      <c r="O2" s="76"/>
      <c r="P2" s="76"/>
      <c r="Q2" s="77"/>
    </row>
    <row r="3" spans="1:17" ht="19.5" customHeight="1" x14ac:dyDescent="0.35">
      <c r="A3" s="761" t="s">
        <v>168</v>
      </c>
      <c r="B3" s="762"/>
      <c r="C3" s="762"/>
      <c r="D3" s="762"/>
      <c r="E3" s="762"/>
      <c r="F3" s="762"/>
      <c r="G3" s="762"/>
      <c r="H3" s="762"/>
      <c r="I3" s="762"/>
      <c r="J3" s="762"/>
      <c r="K3" s="762"/>
      <c r="L3" s="762"/>
      <c r="M3" s="762"/>
      <c r="N3" s="762"/>
      <c r="O3" s="762"/>
      <c r="P3" s="762"/>
      <c r="Q3" s="763"/>
    </row>
    <row r="4" spans="1:17" ht="6" customHeight="1" x14ac:dyDescent="0.35">
      <c r="A4" s="74"/>
      <c r="B4" s="75"/>
      <c r="C4" s="75"/>
      <c r="D4" s="75"/>
      <c r="E4" s="75"/>
      <c r="F4" s="75"/>
      <c r="G4" s="75"/>
      <c r="H4" s="75"/>
      <c r="I4" s="75"/>
      <c r="J4" s="75"/>
      <c r="K4" s="75"/>
      <c r="L4" s="75"/>
      <c r="M4" s="75"/>
      <c r="N4" s="76"/>
      <c r="O4" s="76"/>
      <c r="P4" s="76"/>
      <c r="Q4" s="77"/>
    </row>
    <row r="5" spans="1:17" ht="19.5" customHeight="1" x14ac:dyDescent="0.35">
      <c r="A5" s="764" t="s">
        <v>37</v>
      </c>
      <c r="B5" s="765"/>
      <c r="C5" s="765"/>
      <c r="D5" s="765"/>
      <c r="E5" s="765"/>
      <c r="F5" s="765"/>
      <c r="G5" s="766"/>
      <c r="H5" s="767"/>
      <c r="I5" s="767"/>
      <c r="J5" s="767"/>
      <c r="K5" s="78"/>
      <c r="L5" s="78"/>
      <c r="M5" s="78"/>
    </row>
    <row r="6" spans="1:17" ht="21.75" customHeight="1" x14ac:dyDescent="0.35">
      <c r="A6" s="764" t="s">
        <v>38</v>
      </c>
      <c r="B6" s="765"/>
      <c r="C6" s="765"/>
      <c r="D6" s="765"/>
      <c r="E6" s="765"/>
      <c r="F6" s="765"/>
      <c r="G6" s="765"/>
      <c r="H6" s="767"/>
      <c r="I6" s="767"/>
      <c r="J6" s="767"/>
      <c r="K6" s="78"/>
      <c r="L6" s="78"/>
      <c r="M6" s="78"/>
    </row>
    <row r="7" spans="1:17" ht="8.25" customHeight="1" x14ac:dyDescent="0.35">
      <c r="A7" s="80"/>
      <c r="B7" s="81"/>
      <c r="C7" s="81"/>
      <c r="D7" s="81"/>
      <c r="E7" s="81"/>
      <c r="F7" s="81"/>
      <c r="G7" s="81"/>
      <c r="H7" s="81"/>
      <c r="I7" s="81"/>
      <c r="J7" s="81"/>
      <c r="K7" s="79"/>
      <c r="L7" s="79"/>
      <c r="M7" s="79"/>
    </row>
    <row r="8" spans="1:17" s="8" customFormat="1" ht="19.5" customHeight="1" x14ac:dyDescent="0.35">
      <c r="A8" s="752" t="s">
        <v>39</v>
      </c>
      <c r="B8" s="752"/>
      <c r="C8" s="752"/>
      <c r="D8" s="752"/>
      <c r="E8" s="752"/>
      <c r="F8" s="752"/>
      <c r="G8" s="752"/>
      <c r="H8" s="752"/>
      <c r="I8" s="752"/>
      <c r="J8" s="752"/>
      <c r="K8" s="752"/>
      <c r="L8" s="752"/>
      <c r="M8" s="752"/>
      <c r="N8" s="752"/>
      <c r="O8" s="752"/>
      <c r="P8" s="752"/>
      <c r="Q8" s="752"/>
    </row>
    <row r="9" spans="1:17" s="8" customFormat="1" ht="7.5" customHeight="1" x14ac:dyDescent="0.35">
      <c r="A9" s="753"/>
      <c r="B9" s="753"/>
      <c r="C9" s="753"/>
      <c r="D9" s="753"/>
      <c r="E9" s="753"/>
      <c r="F9" s="753"/>
      <c r="G9" s="753"/>
      <c r="H9" s="753"/>
      <c r="I9" s="753"/>
      <c r="J9" s="753"/>
      <c r="K9" s="753"/>
      <c r="L9" s="753"/>
      <c r="M9" s="753"/>
      <c r="N9" s="753"/>
      <c r="O9" s="753"/>
      <c r="P9" s="753"/>
      <c r="Q9" s="753"/>
    </row>
    <row r="10" spans="1:17" s="8" customFormat="1" ht="21.75" customHeight="1" x14ac:dyDescent="0.35">
      <c r="A10" s="754" t="s">
        <v>59</v>
      </c>
      <c r="B10" s="754"/>
      <c r="C10" s="754"/>
      <c r="D10" s="754"/>
      <c r="E10" s="754"/>
      <c r="F10" s="754"/>
      <c r="G10" s="754"/>
      <c r="H10" s="754"/>
      <c r="I10" s="754"/>
      <c r="J10" s="754"/>
      <c r="K10" s="754"/>
      <c r="L10" s="754"/>
      <c r="M10" s="754"/>
      <c r="N10" s="754"/>
      <c r="O10" s="754"/>
      <c r="P10" s="754"/>
      <c r="Q10" s="754"/>
    </row>
    <row r="11" spans="1:17" s="8" customFormat="1" ht="42.75" customHeight="1" x14ac:dyDescent="0.35">
      <c r="A11" s="755" t="e">
        <f>'Benefícios e Tributos'!#REF!</f>
        <v>#REF!</v>
      </c>
      <c r="B11" s="755"/>
      <c r="C11" s="755"/>
      <c r="D11" s="755"/>
      <c r="E11" s="755"/>
      <c r="F11" s="755"/>
      <c r="G11" s="755"/>
      <c r="H11" s="755"/>
      <c r="I11" s="755"/>
      <c r="J11" s="755"/>
      <c r="K11" s="755"/>
      <c r="L11" s="755"/>
      <c r="M11" s="755"/>
      <c r="N11" s="755"/>
      <c r="O11" s="755"/>
      <c r="P11" s="755"/>
      <c r="Q11" s="755"/>
    </row>
    <row r="12" spans="1:17" s="8" customFormat="1" ht="24" customHeight="1" x14ac:dyDescent="0.35">
      <c r="A12" s="3" t="s">
        <v>19</v>
      </c>
      <c r="B12" s="128" t="s">
        <v>60</v>
      </c>
      <c r="C12" s="127"/>
      <c r="D12" s="127"/>
      <c r="E12" s="127"/>
      <c r="F12" s="127"/>
      <c r="G12" s="9" t="s">
        <v>171</v>
      </c>
      <c r="H12" s="10" t="s">
        <v>172</v>
      </c>
      <c r="I12" s="9" t="s">
        <v>173</v>
      </c>
      <c r="J12" s="11" t="s">
        <v>174</v>
      </c>
      <c r="K12" s="11" t="s">
        <v>176</v>
      </c>
      <c r="L12" s="11" t="s">
        <v>177</v>
      </c>
      <c r="M12" s="9" t="s">
        <v>178</v>
      </c>
      <c r="N12" s="9" t="s">
        <v>179</v>
      </c>
      <c r="O12" s="9" t="s">
        <v>180</v>
      </c>
      <c r="P12" s="9" t="s">
        <v>181</v>
      </c>
      <c r="Q12" s="9" t="s">
        <v>182</v>
      </c>
    </row>
    <row r="13" spans="1:17" s="8" customFormat="1" ht="61.5" customHeight="1" x14ac:dyDescent="0.35">
      <c r="A13" s="4" t="s">
        <v>21</v>
      </c>
      <c r="B13" s="131" t="s">
        <v>149</v>
      </c>
      <c r="C13" s="129"/>
      <c r="D13" s="129"/>
      <c r="E13" s="129"/>
      <c r="F13" s="130"/>
      <c r="G13" s="132" t="s">
        <v>150</v>
      </c>
      <c r="H13" s="132" t="s">
        <v>150</v>
      </c>
      <c r="I13" s="135" t="s">
        <v>154</v>
      </c>
      <c r="J13" s="135" t="s">
        <v>152</v>
      </c>
      <c r="K13" s="109"/>
      <c r="L13" s="136" t="s">
        <v>156</v>
      </c>
      <c r="M13" s="132" t="s">
        <v>150</v>
      </c>
      <c r="N13" s="132" t="s">
        <v>153</v>
      </c>
      <c r="O13" s="135" t="s">
        <v>154</v>
      </c>
      <c r="P13" s="132" t="s">
        <v>158</v>
      </c>
      <c r="Q13" s="4"/>
    </row>
    <row r="14" spans="1:17" s="8" customFormat="1" ht="42.75" customHeight="1" x14ac:dyDescent="0.35">
      <c r="A14" s="4" t="s">
        <v>23</v>
      </c>
      <c r="B14" s="756" t="s">
        <v>61</v>
      </c>
      <c r="C14" s="757"/>
      <c r="D14" s="757"/>
      <c r="E14" s="117"/>
      <c r="F14" s="118"/>
      <c r="G14" s="132">
        <v>2021</v>
      </c>
      <c r="H14" s="132">
        <v>2021</v>
      </c>
      <c r="I14" s="132">
        <v>2021</v>
      </c>
      <c r="J14" s="134">
        <v>2020</v>
      </c>
      <c r="K14" s="12"/>
      <c r="L14" s="134">
        <v>2021</v>
      </c>
      <c r="M14" s="132">
        <v>2021</v>
      </c>
      <c r="N14" s="132">
        <v>2021</v>
      </c>
      <c r="O14" s="132">
        <v>2021</v>
      </c>
      <c r="P14" s="132">
        <v>2021</v>
      </c>
      <c r="Q14" s="4"/>
    </row>
    <row r="15" spans="1:17" s="8" customFormat="1" ht="46.5" customHeight="1" x14ac:dyDescent="0.35">
      <c r="A15" s="4" t="s">
        <v>25</v>
      </c>
      <c r="B15" s="82" t="s">
        <v>62</v>
      </c>
      <c r="C15" s="83"/>
      <c r="D15" s="83"/>
      <c r="E15" s="83"/>
      <c r="F15" s="83"/>
      <c r="G15" s="132" t="s">
        <v>133</v>
      </c>
      <c r="H15" s="132" t="s">
        <v>133</v>
      </c>
      <c r="I15" s="132" t="s">
        <v>133</v>
      </c>
      <c r="J15" s="132" t="s">
        <v>133</v>
      </c>
      <c r="K15" s="4"/>
      <c r="L15" s="132" t="s">
        <v>133</v>
      </c>
      <c r="M15" s="132" t="s">
        <v>133</v>
      </c>
      <c r="N15" s="132" t="s">
        <v>133</v>
      </c>
      <c r="O15" s="132" t="s">
        <v>133</v>
      </c>
      <c r="P15" s="132" t="s">
        <v>133</v>
      </c>
      <c r="Q15" s="4"/>
    </row>
    <row r="16" spans="1:17" s="8" customFormat="1" ht="19.5" customHeight="1" x14ac:dyDescent="0.35">
      <c r="A16" s="4" t="s">
        <v>27</v>
      </c>
      <c r="B16" s="64" t="s">
        <v>63</v>
      </c>
      <c r="C16" s="65"/>
      <c r="D16" s="65"/>
      <c r="E16" s="65"/>
      <c r="F16" s="65"/>
      <c r="G16" s="4" t="s">
        <v>169</v>
      </c>
      <c r="H16" s="4" t="s">
        <v>169</v>
      </c>
      <c r="I16" s="4" t="s">
        <v>169</v>
      </c>
      <c r="J16" s="4" t="s">
        <v>169</v>
      </c>
      <c r="K16" s="4"/>
      <c r="L16" s="4" t="s">
        <v>169</v>
      </c>
      <c r="M16" s="4" t="s">
        <v>169</v>
      </c>
      <c r="N16" s="4" t="s">
        <v>169</v>
      </c>
      <c r="O16" s="4" t="s">
        <v>169</v>
      </c>
      <c r="P16" s="4" t="s">
        <v>169</v>
      </c>
      <c r="Q16" s="4"/>
    </row>
    <row r="17" spans="1:17" s="8" customFormat="1" ht="19.5" customHeight="1" x14ac:dyDescent="0.35">
      <c r="A17" s="4" t="s">
        <v>29</v>
      </c>
      <c r="B17" s="64" t="s">
        <v>64</v>
      </c>
      <c r="C17" s="65"/>
      <c r="D17" s="65"/>
      <c r="E17" s="65"/>
      <c r="F17" s="65"/>
      <c r="G17" s="132" t="s">
        <v>151</v>
      </c>
      <c r="H17" s="132" t="s">
        <v>151</v>
      </c>
      <c r="I17" s="134" t="s">
        <v>155</v>
      </c>
      <c r="J17" s="132" t="s">
        <v>151</v>
      </c>
      <c r="K17" s="4"/>
      <c r="L17" s="134" t="s">
        <v>157</v>
      </c>
      <c r="M17" s="132" t="s">
        <v>151</v>
      </c>
      <c r="N17" s="132" t="s">
        <v>151</v>
      </c>
      <c r="O17" s="134" t="s">
        <v>155</v>
      </c>
      <c r="P17" s="132" t="s">
        <v>151</v>
      </c>
      <c r="Q17" s="4"/>
    </row>
    <row r="18" spans="1:17" s="8" customFormat="1" ht="19.5" customHeight="1" x14ac:dyDescent="0.35">
      <c r="A18" s="4" t="s">
        <v>31</v>
      </c>
      <c r="B18" s="64" t="s">
        <v>65</v>
      </c>
      <c r="C18" s="65"/>
      <c r="D18" s="65"/>
      <c r="E18" s="65"/>
      <c r="F18" s="65"/>
      <c r="G18" s="22">
        <v>1301</v>
      </c>
      <c r="H18" s="22">
        <v>1301</v>
      </c>
      <c r="I18" s="133">
        <v>1239</v>
      </c>
      <c r="J18" s="133">
        <v>1239</v>
      </c>
      <c r="K18" s="13"/>
      <c r="L18" s="133">
        <v>1270.44</v>
      </c>
      <c r="M18" s="22">
        <v>1301</v>
      </c>
      <c r="N18" s="22">
        <v>1301</v>
      </c>
      <c r="O18" s="133">
        <v>1239</v>
      </c>
      <c r="P18" s="22">
        <v>1301</v>
      </c>
      <c r="Q18" s="19"/>
    </row>
    <row r="19" spans="1:17" ht="19.5" customHeight="1" x14ac:dyDescent="0.35">
      <c r="A19" s="4" t="s">
        <v>33</v>
      </c>
      <c r="B19" s="64" t="s">
        <v>66</v>
      </c>
      <c r="C19" s="65"/>
      <c r="D19" s="65"/>
      <c r="E19" s="65"/>
      <c r="F19" s="65"/>
      <c r="G19" s="12">
        <v>20</v>
      </c>
      <c r="H19" s="12">
        <v>20</v>
      </c>
      <c r="I19" s="12">
        <v>20</v>
      </c>
      <c r="J19" s="12">
        <v>20</v>
      </c>
      <c r="K19" s="12"/>
      <c r="L19" s="12">
        <v>20</v>
      </c>
      <c r="M19" s="12">
        <v>20</v>
      </c>
      <c r="N19" s="12">
        <v>20</v>
      </c>
      <c r="O19" s="12">
        <v>20</v>
      </c>
      <c r="P19" s="12">
        <v>20</v>
      </c>
      <c r="Q19" s="12"/>
    </row>
    <row r="20" spans="1:17" ht="19.5" customHeight="1" x14ac:dyDescent="0.35">
      <c r="A20" s="4" t="s">
        <v>53</v>
      </c>
      <c r="B20" s="131" t="s">
        <v>67</v>
      </c>
      <c r="C20" s="129"/>
      <c r="D20" s="129"/>
      <c r="E20" s="129"/>
      <c r="F20" s="129"/>
      <c r="G20" s="12" t="s">
        <v>141</v>
      </c>
      <c r="H20" s="12" t="s">
        <v>141</v>
      </c>
      <c r="I20" s="12" t="s">
        <v>141</v>
      </c>
      <c r="J20" s="12" t="s">
        <v>141</v>
      </c>
      <c r="K20" s="12"/>
      <c r="L20" s="12" t="s">
        <v>141</v>
      </c>
      <c r="M20" s="12" t="s">
        <v>141</v>
      </c>
      <c r="N20" s="12" t="s">
        <v>141</v>
      </c>
      <c r="O20" s="12" t="s">
        <v>141</v>
      </c>
      <c r="P20" s="12" t="s">
        <v>141</v>
      </c>
      <c r="Q20" s="12"/>
    </row>
    <row r="21" spans="1:17" ht="30.75" customHeight="1" x14ac:dyDescent="0.35">
      <c r="A21" s="84" t="s">
        <v>55</v>
      </c>
      <c r="B21" s="756" t="s">
        <v>68</v>
      </c>
      <c r="C21" s="757"/>
      <c r="D21" s="757"/>
      <c r="E21" s="117"/>
      <c r="F21" s="118"/>
      <c r="G21" s="85">
        <v>1</v>
      </c>
      <c r="H21" s="85">
        <v>1</v>
      </c>
      <c r="I21" s="85">
        <v>1</v>
      </c>
      <c r="J21" s="85">
        <v>1</v>
      </c>
      <c r="K21" s="85">
        <v>0</v>
      </c>
      <c r="L21" s="85">
        <v>1</v>
      </c>
      <c r="M21" s="85">
        <v>1</v>
      </c>
      <c r="N21" s="4">
        <v>8</v>
      </c>
      <c r="O21" s="4">
        <v>1</v>
      </c>
      <c r="P21" s="4">
        <v>1</v>
      </c>
      <c r="Q21" s="4">
        <v>0</v>
      </c>
    </row>
    <row r="22" spans="1:17" ht="8.25" customHeight="1" x14ac:dyDescent="0.35">
      <c r="A22" s="86"/>
      <c r="B22" s="87"/>
      <c r="C22" s="87"/>
      <c r="D22" s="87"/>
      <c r="E22" s="87"/>
      <c r="F22" s="87"/>
      <c r="G22" s="87"/>
      <c r="H22" s="87"/>
      <c r="I22" s="87"/>
      <c r="J22" s="87"/>
      <c r="K22" s="87"/>
      <c r="L22" s="87"/>
      <c r="M22" s="87"/>
      <c r="N22" s="88"/>
      <c r="O22" s="88"/>
      <c r="P22" s="88"/>
      <c r="Q22" s="89"/>
    </row>
    <row r="23" spans="1:17" ht="21.75" customHeight="1" x14ac:dyDescent="0.35">
      <c r="A23" s="771" t="s">
        <v>69</v>
      </c>
      <c r="B23" s="771"/>
      <c r="C23" s="771"/>
      <c r="D23" s="771"/>
      <c r="E23" s="771"/>
      <c r="F23" s="771"/>
      <c r="G23" s="772"/>
      <c r="H23" s="772"/>
      <c r="I23" s="772"/>
      <c r="J23" s="772"/>
      <c r="K23" s="772"/>
      <c r="L23" s="772"/>
      <c r="M23" s="772"/>
      <c r="N23" s="772"/>
      <c r="O23" s="772"/>
      <c r="P23" s="772"/>
      <c r="Q23" s="772"/>
    </row>
    <row r="24" spans="1:17" ht="24" customHeight="1" x14ac:dyDescent="0.35">
      <c r="A24" s="779"/>
      <c r="B24" s="779"/>
      <c r="C24" s="779"/>
      <c r="D24" s="779"/>
      <c r="E24" s="779"/>
      <c r="F24" s="779"/>
      <c r="G24" s="9" t="s">
        <v>171</v>
      </c>
      <c r="H24" s="10" t="s">
        <v>172</v>
      </c>
      <c r="I24" s="9" t="s">
        <v>173</v>
      </c>
      <c r="J24" s="11" t="s">
        <v>174</v>
      </c>
      <c r="K24" s="11" t="s">
        <v>176</v>
      </c>
      <c r="L24" s="11" t="s">
        <v>177</v>
      </c>
      <c r="M24" s="9" t="s">
        <v>178</v>
      </c>
      <c r="N24" s="9" t="s">
        <v>179</v>
      </c>
      <c r="O24" s="9" t="s">
        <v>180</v>
      </c>
      <c r="P24" s="9" t="s">
        <v>181</v>
      </c>
      <c r="Q24" s="9" t="s">
        <v>182</v>
      </c>
    </row>
    <row r="25" spans="1:17" ht="19.5" customHeight="1" x14ac:dyDescent="0.35">
      <c r="A25" s="779"/>
      <c r="B25" s="779"/>
      <c r="C25" s="779"/>
      <c r="D25" s="779"/>
      <c r="E25" s="779"/>
      <c r="F25" s="779"/>
      <c r="G25" s="14" t="s">
        <v>70</v>
      </c>
      <c r="H25" s="15" t="s">
        <v>70</v>
      </c>
      <c r="I25" s="15" t="s">
        <v>70</v>
      </c>
      <c r="J25" s="15" t="s">
        <v>70</v>
      </c>
      <c r="K25" s="15" t="s">
        <v>70</v>
      </c>
      <c r="L25" s="15" t="s">
        <v>70</v>
      </c>
      <c r="M25" s="16" t="s">
        <v>70</v>
      </c>
      <c r="N25" s="16" t="s">
        <v>70</v>
      </c>
      <c r="O25" s="16" t="s">
        <v>70</v>
      </c>
      <c r="P25" s="16" t="s">
        <v>70</v>
      </c>
      <c r="Q25" s="16" t="s">
        <v>70</v>
      </c>
    </row>
    <row r="26" spans="1:17" ht="19.5" customHeight="1" x14ac:dyDescent="0.35">
      <c r="A26" s="3" t="s">
        <v>19</v>
      </c>
      <c r="B26" s="17" t="s">
        <v>164</v>
      </c>
      <c r="C26" s="18"/>
      <c r="D26" s="18"/>
      <c r="E26" s="18"/>
      <c r="F26" s="18"/>
      <c r="G26" s="19">
        <v>1441.67</v>
      </c>
      <c r="H26" s="19">
        <v>1441.67</v>
      </c>
      <c r="I26" s="19">
        <v>1440.52</v>
      </c>
      <c r="J26" s="19">
        <v>1373.02</v>
      </c>
      <c r="K26" s="19"/>
      <c r="L26" s="19">
        <v>1306.78</v>
      </c>
      <c r="M26" s="19">
        <v>1441.67</v>
      </c>
      <c r="N26" s="107">
        <v>1441.67</v>
      </c>
      <c r="O26" s="19">
        <v>1440.52</v>
      </c>
      <c r="P26" s="19">
        <v>1441.67</v>
      </c>
      <c r="Q26" s="19"/>
    </row>
    <row r="27" spans="1:17" ht="19.5" customHeight="1" x14ac:dyDescent="0.35">
      <c r="A27" s="4" t="s">
        <v>21</v>
      </c>
      <c r="B27" s="20" t="s">
        <v>71</v>
      </c>
      <c r="C27" s="21"/>
      <c r="D27" s="21"/>
      <c r="E27" s="21"/>
      <c r="F27" s="21"/>
      <c r="G27" s="22"/>
      <c r="H27" s="22"/>
      <c r="I27" s="22"/>
      <c r="J27" s="22"/>
      <c r="K27" s="22"/>
      <c r="L27" s="22"/>
      <c r="M27" s="22"/>
      <c r="N27" s="22"/>
      <c r="O27" s="22"/>
      <c r="P27" s="22"/>
      <c r="Q27" s="22"/>
    </row>
    <row r="28" spans="1:17" ht="19.5" customHeight="1" x14ac:dyDescent="0.35">
      <c r="A28" s="4" t="s">
        <v>25</v>
      </c>
      <c r="B28" s="20" t="s">
        <v>71</v>
      </c>
      <c r="C28" s="21"/>
      <c r="D28" s="21"/>
      <c r="E28" s="21"/>
      <c r="F28" s="21"/>
      <c r="G28" s="22"/>
      <c r="H28" s="22"/>
      <c r="I28" s="22"/>
      <c r="J28" s="22"/>
      <c r="K28" s="23"/>
      <c r="L28" s="23"/>
      <c r="M28" s="23"/>
      <c r="N28" s="23"/>
      <c r="O28" s="23"/>
      <c r="P28" s="23"/>
      <c r="Q28" s="23"/>
    </row>
    <row r="29" spans="1:17" ht="21.75" customHeight="1" x14ac:dyDescent="0.35">
      <c r="A29" s="773" t="s">
        <v>72</v>
      </c>
      <c r="B29" s="774"/>
      <c r="C29" s="774"/>
      <c r="D29" s="774"/>
      <c r="E29" s="774"/>
      <c r="F29" s="775"/>
      <c r="G29" s="24">
        <f t="shared" ref="G29:Q29" si="0">SUM(G26:G28)</f>
        <v>1441.67</v>
      </c>
      <c r="H29" s="24">
        <f t="shared" si="0"/>
        <v>1441.67</v>
      </c>
      <c r="I29" s="24">
        <f t="shared" si="0"/>
        <v>1440.52</v>
      </c>
      <c r="J29" s="24">
        <f t="shared" si="0"/>
        <v>1373.02</v>
      </c>
      <c r="K29" s="24">
        <f t="shared" si="0"/>
        <v>0</v>
      </c>
      <c r="L29" s="24">
        <f t="shared" si="0"/>
        <v>1306.78</v>
      </c>
      <c r="M29" s="25">
        <f t="shared" si="0"/>
        <v>1441.67</v>
      </c>
      <c r="N29" s="25">
        <f t="shared" si="0"/>
        <v>1441.67</v>
      </c>
      <c r="O29" s="25">
        <f t="shared" si="0"/>
        <v>1440.52</v>
      </c>
      <c r="P29" s="25">
        <f t="shared" si="0"/>
        <v>1441.67</v>
      </c>
      <c r="Q29" s="25">
        <f t="shared" si="0"/>
        <v>0</v>
      </c>
    </row>
    <row r="30" spans="1:17" ht="7.5" customHeight="1" x14ac:dyDescent="0.35">
      <c r="A30" s="91"/>
      <c r="B30" s="92"/>
      <c r="C30" s="92"/>
      <c r="D30" s="92"/>
      <c r="E30" s="92"/>
      <c r="F30" s="92"/>
      <c r="G30" s="92"/>
      <c r="H30" s="92"/>
      <c r="I30" s="92"/>
      <c r="J30" s="92"/>
      <c r="K30" s="92"/>
      <c r="L30" s="92"/>
      <c r="M30" s="92"/>
      <c r="N30" s="92"/>
      <c r="O30" s="92"/>
      <c r="P30" s="92"/>
      <c r="Q30" s="93"/>
    </row>
    <row r="31" spans="1:17" ht="21.75" customHeight="1" x14ac:dyDescent="0.35">
      <c r="A31" s="773" t="s">
        <v>73</v>
      </c>
      <c r="B31" s="774"/>
      <c r="C31" s="774"/>
      <c r="D31" s="774"/>
      <c r="E31" s="774"/>
      <c r="F31" s="774"/>
      <c r="G31" s="774"/>
      <c r="H31" s="774"/>
      <c r="I31" s="774"/>
      <c r="J31" s="774"/>
      <c r="K31" s="774"/>
      <c r="L31" s="774"/>
      <c r="M31" s="774"/>
      <c r="N31" s="774"/>
      <c r="O31" s="774"/>
      <c r="P31" s="774"/>
      <c r="Q31" s="775"/>
    </row>
    <row r="32" spans="1:17" ht="24" customHeight="1" x14ac:dyDescent="0.35">
      <c r="A32" s="26"/>
      <c r="B32" s="27"/>
      <c r="C32" s="27"/>
      <c r="D32" s="27"/>
      <c r="E32" s="27"/>
      <c r="F32" s="27"/>
      <c r="G32" s="9" t="s">
        <v>171</v>
      </c>
      <c r="H32" s="10" t="s">
        <v>172</v>
      </c>
      <c r="I32" s="9" t="s">
        <v>173</v>
      </c>
      <c r="J32" s="11" t="s">
        <v>174</v>
      </c>
      <c r="K32" s="11" t="s">
        <v>176</v>
      </c>
      <c r="L32" s="11" t="s">
        <v>177</v>
      </c>
      <c r="M32" s="9" t="s">
        <v>178</v>
      </c>
      <c r="N32" s="9" t="s">
        <v>179</v>
      </c>
      <c r="O32" s="9" t="s">
        <v>180</v>
      </c>
      <c r="P32" s="9" t="s">
        <v>181</v>
      </c>
      <c r="Q32" s="9" t="s">
        <v>182</v>
      </c>
    </row>
    <row r="33" spans="1:17" ht="19.5" customHeight="1" x14ac:dyDescent="0.35">
      <c r="A33" s="768" t="s">
        <v>74</v>
      </c>
      <c r="B33" s="769"/>
      <c r="C33" s="769"/>
      <c r="D33" s="769"/>
      <c r="E33" s="769"/>
      <c r="F33" s="769"/>
      <c r="G33" s="769"/>
      <c r="H33" s="769"/>
      <c r="I33" s="769"/>
      <c r="J33" s="769"/>
      <c r="K33" s="769"/>
      <c r="L33" s="769"/>
      <c r="M33" s="769"/>
      <c r="N33" s="769"/>
      <c r="O33" s="769"/>
      <c r="P33" s="769"/>
      <c r="Q33" s="770"/>
    </row>
    <row r="34" spans="1:17" ht="19.5" customHeight="1" x14ac:dyDescent="0.35">
      <c r="A34" s="780"/>
      <c r="B34" s="780"/>
      <c r="C34" s="780"/>
      <c r="D34" s="780"/>
      <c r="E34" s="781" t="s">
        <v>43</v>
      </c>
      <c r="F34" s="782"/>
      <c r="G34" s="15" t="s">
        <v>70</v>
      </c>
      <c r="H34" s="15" t="s">
        <v>70</v>
      </c>
      <c r="I34" s="15" t="s">
        <v>70</v>
      </c>
      <c r="J34" s="15" t="s">
        <v>70</v>
      </c>
      <c r="K34" s="15" t="s">
        <v>70</v>
      </c>
      <c r="L34" s="15" t="s">
        <v>70</v>
      </c>
      <c r="M34" s="16" t="s">
        <v>70</v>
      </c>
      <c r="N34" s="16" t="s">
        <v>70</v>
      </c>
      <c r="O34" s="16" t="s">
        <v>70</v>
      </c>
      <c r="P34" s="16" t="s">
        <v>70</v>
      </c>
      <c r="Q34" s="16" t="s">
        <v>70</v>
      </c>
    </row>
    <row r="35" spans="1:17" ht="19.5" customHeight="1" x14ac:dyDescent="0.35">
      <c r="A35" s="4" t="s">
        <v>19</v>
      </c>
      <c r="B35" s="783" t="s">
        <v>75</v>
      </c>
      <c r="C35" s="783"/>
      <c r="D35" s="783"/>
      <c r="E35" s="784">
        <v>8.3299999999999999E-2</v>
      </c>
      <c r="F35" s="785"/>
      <c r="G35" s="19">
        <f t="shared" ref="G35:Q35" si="1">ROUND($E$35*G29,2)</f>
        <v>120.09</v>
      </c>
      <c r="H35" s="19">
        <f t="shared" si="1"/>
        <v>120.09</v>
      </c>
      <c r="I35" s="19">
        <f t="shared" si="1"/>
        <v>120</v>
      </c>
      <c r="J35" s="19">
        <f t="shared" si="1"/>
        <v>114.37</v>
      </c>
      <c r="K35" s="19">
        <f t="shared" si="1"/>
        <v>0</v>
      </c>
      <c r="L35" s="19">
        <f t="shared" si="1"/>
        <v>108.85</v>
      </c>
      <c r="M35" s="19">
        <f t="shared" si="1"/>
        <v>120.09</v>
      </c>
      <c r="N35" s="19">
        <f t="shared" si="1"/>
        <v>120.09</v>
      </c>
      <c r="O35" s="19">
        <f t="shared" si="1"/>
        <v>120</v>
      </c>
      <c r="P35" s="19">
        <f t="shared" si="1"/>
        <v>120.09</v>
      </c>
      <c r="Q35" s="19">
        <f t="shared" si="1"/>
        <v>0</v>
      </c>
    </row>
    <row r="36" spans="1:17" ht="19.5" customHeight="1" x14ac:dyDescent="0.35">
      <c r="A36" s="4" t="s">
        <v>21</v>
      </c>
      <c r="B36" s="783" t="s">
        <v>76</v>
      </c>
      <c r="C36" s="783"/>
      <c r="D36" s="783"/>
      <c r="E36" s="786">
        <v>3.0249999999999999E-2</v>
      </c>
      <c r="F36" s="787"/>
      <c r="G36" s="19">
        <f t="shared" ref="G36:Q36" si="2">ROUND($E$36*G29,2)</f>
        <v>43.61</v>
      </c>
      <c r="H36" s="19">
        <f t="shared" si="2"/>
        <v>43.61</v>
      </c>
      <c r="I36" s="19">
        <f t="shared" si="2"/>
        <v>43.58</v>
      </c>
      <c r="J36" s="19">
        <f t="shared" si="2"/>
        <v>41.53</v>
      </c>
      <c r="K36" s="19">
        <f t="shared" si="2"/>
        <v>0</v>
      </c>
      <c r="L36" s="19">
        <f t="shared" si="2"/>
        <v>39.53</v>
      </c>
      <c r="M36" s="19">
        <f t="shared" si="2"/>
        <v>43.61</v>
      </c>
      <c r="N36" s="19">
        <f t="shared" si="2"/>
        <v>43.61</v>
      </c>
      <c r="O36" s="19">
        <f t="shared" si="2"/>
        <v>43.58</v>
      </c>
      <c r="P36" s="19">
        <f t="shared" si="2"/>
        <v>43.61</v>
      </c>
      <c r="Q36" s="19">
        <f t="shared" si="2"/>
        <v>0</v>
      </c>
    </row>
    <row r="37" spans="1:17" ht="19.5" customHeight="1" x14ac:dyDescent="0.35">
      <c r="A37" s="788" t="s">
        <v>77</v>
      </c>
      <c r="B37" s="789"/>
      <c r="C37" s="789"/>
      <c r="D37" s="790"/>
      <c r="E37" s="791">
        <f>SUM(E35:E36)</f>
        <v>0.11355</v>
      </c>
      <c r="F37" s="792"/>
      <c r="G37" s="28">
        <f>SUM(G35:G36)</f>
        <v>163.69999999999999</v>
      </c>
      <c r="H37" s="28">
        <f t="shared" ref="H37:Q37" si="3">SUM(H35:H36)</f>
        <v>163.69999999999999</v>
      </c>
      <c r="I37" s="28">
        <f t="shared" si="3"/>
        <v>163.57999999999998</v>
      </c>
      <c r="J37" s="28">
        <f t="shared" si="3"/>
        <v>155.9</v>
      </c>
      <c r="K37" s="28">
        <f>SUM(K35:K36)</f>
        <v>0</v>
      </c>
      <c r="L37" s="28">
        <f t="shared" si="3"/>
        <v>148.38</v>
      </c>
      <c r="M37" s="28">
        <f t="shared" si="3"/>
        <v>163.69999999999999</v>
      </c>
      <c r="N37" s="28">
        <f t="shared" si="3"/>
        <v>163.69999999999999</v>
      </c>
      <c r="O37" s="28">
        <f t="shared" si="3"/>
        <v>163.57999999999998</v>
      </c>
      <c r="P37" s="28">
        <f t="shared" si="3"/>
        <v>163.69999999999999</v>
      </c>
      <c r="Q37" s="28">
        <f t="shared" si="3"/>
        <v>0</v>
      </c>
    </row>
    <row r="38" spans="1:17" ht="7.5" customHeight="1" x14ac:dyDescent="0.35">
      <c r="A38" s="776"/>
      <c r="B38" s="777"/>
      <c r="C38" s="777"/>
      <c r="D38" s="777"/>
      <c r="E38" s="777"/>
      <c r="F38" s="777"/>
      <c r="G38" s="777"/>
      <c r="H38" s="777"/>
      <c r="I38" s="777"/>
      <c r="J38" s="777"/>
      <c r="K38" s="777"/>
      <c r="L38" s="777"/>
      <c r="M38" s="777"/>
      <c r="N38" s="777"/>
      <c r="O38" s="777"/>
      <c r="P38" s="777"/>
      <c r="Q38" s="778"/>
    </row>
    <row r="39" spans="1:17" s="29" customFormat="1" ht="19.5" customHeight="1" x14ac:dyDescent="0.35">
      <c r="A39" s="768" t="s">
        <v>78</v>
      </c>
      <c r="B39" s="769"/>
      <c r="C39" s="769"/>
      <c r="D39" s="769"/>
      <c r="E39" s="769"/>
      <c r="F39" s="769"/>
      <c r="G39" s="769"/>
      <c r="H39" s="769"/>
      <c r="I39" s="769"/>
      <c r="J39" s="769"/>
      <c r="K39" s="769"/>
      <c r="L39" s="769"/>
      <c r="M39" s="769"/>
      <c r="N39" s="769"/>
      <c r="O39" s="769"/>
      <c r="P39" s="769"/>
      <c r="Q39" s="770"/>
    </row>
    <row r="40" spans="1:17" s="29" customFormat="1" ht="19.5" customHeight="1" x14ac:dyDescent="0.35">
      <c r="A40" s="46"/>
      <c r="B40" s="47"/>
      <c r="C40" s="47"/>
      <c r="D40" s="47"/>
      <c r="E40" s="47"/>
      <c r="F40" s="47"/>
      <c r="G40" s="94" t="s">
        <v>70</v>
      </c>
      <c r="H40" s="94" t="s">
        <v>70</v>
      </c>
      <c r="I40" s="94" t="s">
        <v>70</v>
      </c>
      <c r="J40" s="94" t="s">
        <v>70</v>
      </c>
      <c r="K40" s="15" t="s">
        <v>70</v>
      </c>
      <c r="L40" s="94" t="s">
        <v>70</v>
      </c>
      <c r="M40" s="95" t="s">
        <v>70</v>
      </c>
      <c r="N40" s="95" t="s">
        <v>70</v>
      </c>
      <c r="O40" s="95" t="s">
        <v>70</v>
      </c>
      <c r="P40" s="95" t="s">
        <v>70</v>
      </c>
      <c r="Q40" s="95" t="s">
        <v>70</v>
      </c>
    </row>
    <row r="41" spans="1:17" s="29" customFormat="1" ht="19.5" customHeight="1" x14ac:dyDescent="0.35">
      <c r="A41" s="2" t="s">
        <v>19</v>
      </c>
      <c r="B41" s="6" t="s">
        <v>20</v>
      </c>
      <c r="C41" s="7"/>
      <c r="D41" s="7"/>
      <c r="E41" s="7"/>
      <c r="F41" s="7"/>
      <c r="G41" s="31" t="e">
        <f>ROUND('Benefícios e Tributos'!#REF!*$G$29,2)</f>
        <v>#REF!</v>
      </c>
      <c r="H41" s="31" t="e">
        <f>ROUND('Benefícios e Tributos'!#REF!*$H$29,2)</f>
        <v>#REF!</v>
      </c>
      <c r="I41" s="31" t="e">
        <f>ROUND('Benefícios e Tributos'!#REF!*$I$29,2)</f>
        <v>#REF!</v>
      </c>
      <c r="J41" s="31" t="e">
        <f>ROUND('Benefícios e Tributos'!#REF!*$J$29,2)</f>
        <v>#REF!</v>
      </c>
      <c r="K41" s="31" t="e">
        <f>ROUND('Benefícios e Tributos'!#REF!*$K$29,2)</f>
        <v>#REF!</v>
      </c>
      <c r="L41" s="31" t="e">
        <f>ROUND('Benefícios e Tributos'!#REF!*$L$29,2)</f>
        <v>#REF!</v>
      </c>
      <c r="M41" s="31" t="e">
        <f>ROUND('Benefícios e Tributos'!#REF!*$M$29,2)</f>
        <v>#REF!</v>
      </c>
      <c r="N41" s="31" t="e">
        <f>ROUND('Benefícios e Tributos'!#REF!*$N$29,2)</f>
        <v>#REF!</v>
      </c>
      <c r="O41" s="31" t="e">
        <f>ROUND('Benefícios e Tributos'!#REF!*$O$29,2)</f>
        <v>#REF!</v>
      </c>
      <c r="P41" s="31" t="e">
        <f>ROUND('Benefícios e Tributos'!#REF!*$P$29,2)</f>
        <v>#REF!</v>
      </c>
      <c r="Q41" s="31" t="e">
        <f>ROUND('Benefícios e Tributos'!#REF!*$Q$29,2)</f>
        <v>#REF!</v>
      </c>
    </row>
    <row r="42" spans="1:17" s="29" customFormat="1" ht="19.5" customHeight="1" x14ac:dyDescent="0.35">
      <c r="A42" s="2" t="s">
        <v>21</v>
      </c>
      <c r="B42" s="6" t="s">
        <v>22</v>
      </c>
      <c r="C42" s="7"/>
      <c r="D42" s="7"/>
      <c r="E42" s="7"/>
      <c r="F42" s="7"/>
      <c r="G42" s="31" t="e">
        <f>ROUND('Benefícios e Tributos'!#REF!*$G$29,2)</f>
        <v>#REF!</v>
      </c>
      <c r="H42" s="31" t="e">
        <f>ROUND('Benefícios e Tributos'!#REF!*$H$29,2)</f>
        <v>#REF!</v>
      </c>
      <c r="I42" s="31" t="e">
        <f>ROUND('Benefícios e Tributos'!#REF!*$I$29,2)</f>
        <v>#REF!</v>
      </c>
      <c r="J42" s="31" t="e">
        <f>ROUND('Benefícios e Tributos'!#REF!*$J$29,2)</f>
        <v>#REF!</v>
      </c>
      <c r="K42" s="31" t="e">
        <f>ROUND('Benefícios e Tributos'!#REF!*$K$29,2)</f>
        <v>#REF!</v>
      </c>
      <c r="L42" s="31" t="e">
        <f>ROUND('Benefícios e Tributos'!#REF!*$L$29,2)</f>
        <v>#REF!</v>
      </c>
      <c r="M42" s="31" t="e">
        <f>ROUND('Benefícios e Tributos'!#REF!*$M$29,2)</f>
        <v>#REF!</v>
      </c>
      <c r="N42" s="31" t="e">
        <f>ROUND('Benefícios e Tributos'!#REF!*$N$29,2)</f>
        <v>#REF!</v>
      </c>
      <c r="O42" s="31" t="e">
        <f>ROUND('Benefícios e Tributos'!#REF!*$O$29,2)</f>
        <v>#REF!</v>
      </c>
      <c r="P42" s="31" t="e">
        <f>ROUND('Benefícios e Tributos'!#REF!*$P$29,2)</f>
        <v>#REF!</v>
      </c>
      <c r="Q42" s="31" t="e">
        <f>ROUND('Benefícios e Tributos'!#REF!*$Q$29,2)</f>
        <v>#REF!</v>
      </c>
    </row>
    <row r="43" spans="1:17" s="29" customFormat="1" ht="31.5" customHeight="1" x14ac:dyDescent="0.35">
      <c r="A43" s="2" t="s">
        <v>23</v>
      </c>
      <c r="B43" s="110" t="s">
        <v>24</v>
      </c>
      <c r="C43" s="111"/>
      <c r="D43" s="111"/>
      <c r="E43" s="111"/>
      <c r="F43" s="111"/>
      <c r="G43" s="31" t="e">
        <f>ROUND('Benefícios e Tributos'!#REF!*$G$29,2)</f>
        <v>#REF!</v>
      </c>
      <c r="H43" s="31" t="e">
        <f>ROUND('Benefícios e Tributos'!#REF!*$H$29,2)</f>
        <v>#REF!</v>
      </c>
      <c r="I43" s="31" t="e">
        <f>ROUND('Benefícios e Tributos'!#REF!*$I$29,2)</f>
        <v>#REF!</v>
      </c>
      <c r="J43" s="31" t="e">
        <f>ROUND('Benefícios e Tributos'!#REF!*$J$29,2)</f>
        <v>#REF!</v>
      </c>
      <c r="K43" s="31" t="e">
        <f>ROUND('Benefícios e Tributos'!#REF!*$K$29,2)</f>
        <v>#REF!</v>
      </c>
      <c r="L43" s="31" t="e">
        <f>ROUND('Benefícios e Tributos'!#REF!*$L$29,2)</f>
        <v>#REF!</v>
      </c>
      <c r="M43" s="31" t="e">
        <f>ROUND('Benefícios e Tributos'!#REF!*$M$29,2)</f>
        <v>#REF!</v>
      </c>
      <c r="N43" s="31" t="e">
        <f>ROUND('Benefícios e Tributos'!#REF!*$N$29,2)</f>
        <v>#REF!</v>
      </c>
      <c r="O43" s="31" t="e">
        <f>ROUND('Benefícios e Tributos'!#REF!*$O$29,2)</f>
        <v>#REF!</v>
      </c>
      <c r="P43" s="31" t="e">
        <f>ROUND('Benefícios e Tributos'!#REF!*$P$29,2)</f>
        <v>#REF!</v>
      </c>
      <c r="Q43" s="31" t="e">
        <f>ROUND('Benefícios e Tributos'!#REF!*$Q$29,2)</f>
        <v>#REF!</v>
      </c>
    </row>
    <row r="44" spans="1:17" s="29" customFormat="1" ht="19.5" customHeight="1" x14ac:dyDescent="0.35">
      <c r="A44" s="2" t="s">
        <v>25</v>
      </c>
      <c r="B44" s="6" t="s">
        <v>26</v>
      </c>
      <c r="C44" s="7"/>
      <c r="D44" s="7"/>
      <c r="E44" s="7"/>
      <c r="F44" s="7"/>
      <c r="G44" s="31" t="e">
        <f>ROUND('Benefícios e Tributos'!#REF!*$G$29,2)</f>
        <v>#REF!</v>
      </c>
      <c r="H44" s="31" t="e">
        <f>ROUND('Benefícios e Tributos'!#REF!*$H$29,2)</f>
        <v>#REF!</v>
      </c>
      <c r="I44" s="31" t="e">
        <f>ROUND('Benefícios e Tributos'!#REF!*$I$29,2)</f>
        <v>#REF!</v>
      </c>
      <c r="J44" s="31" t="e">
        <f>ROUND('Benefícios e Tributos'!#REF!*$J$29,2)</f>
        <v>#REF!</v>
      </c>
      <c r="K44" s="31" t="e">
        <f>ROUND('Benefícios e Tributos'!#REF!*$K$29,2)</f>
        <v>#REF!</v>
      </c>
      <c r="L44" s="31" t="e">
        <f>ROUND('Benefícios e Tributos'!#REF!*$L$29,2)</f>
        <v>#REF!</v>
      </c>
      <c r="M44" s="31" t="e">
        <f>ROUND('Benefícios e Tributos'!#REF!*$M$29,2)</f>
        <v>#REF!</v>
      </c>
      <c r="N44" s="31" t="e">
        <f>ROUND('Benefícios e Tributos'!#REF!*$N$29,2)</f>
        <v>#REF!</v>
      </c>
      <c r="O44" s="31" t="e">
        <f>ROUND('Benefícios e Tributos'!#REF!*$O$29,2)</f>
        <v>#REF!</v>
      </c>
      <c r="P44" s="31" t="e">
        <f>ROUND('Benefícios e Tributos'!#REF!*$P$29,2)</f>
        <v>#REF!</v>
      </c>
      <c r="Q44" s="31" t="e">
        <f>ROUND('Benefícios e Tributos'!#REF!*$Q$29,2)</f>
        <v>#REF!</v>
      </c>
    </row>
    <row r="45" spans="1:17" s="29" customFormat="1" ht="19.5" customHeight="1" x14ac:dyDescent="0.35">
      <c r="A45" s="2" t="s">
        <v>27</v>
      </c>
      <c r="B45" s="6" t="s">
        <v>28</v>
      </c>
      <c r="C45" s="7"/>
      <c r="D45" s="7"/>
      <c r="E45" s="7"/>
      <c r="F45" s="7"/>
      <c r="G45" s="31" t="e">
        <f>ROUND('Benefícios e Tributos'!#REF!*$G$29,2)</f>
        <v>#REF!</v>
      </c>
      <c r="H45" s="31" t="e">
        <f>ROUND('Benefícios e Tributos'!#REF!*$H$29,2)</f>
        <v>#REF!</v>
      </c>
      <c r="I45" s="31" t="e">
        <f>ROUND('Benefícios e Tributos'!#REF!*$I$29,2)</f>
        <v>#REF!</v>
      </c>
      <c r="J45" s="31" t="e">
        <f>ROUND('Benefícios e Tributos'!#REF!*$J$29,2)</f>
        <v>#REF!</v>
      </c>
      <c r="K45" s="31" t="e">
        <f>ROUND('Benefícios e Tributos'!#REF!*$K$29,2)</f>
        <v>#REF!</v>
      </c>
      <c r="L45" s="31" t="e">
        <f>ROUND('Benefícios e Tributos'!#REF!*$L$29,2)</f>
        <v>#REF!</v>
      </c>
      <c r="M45" s="31" t="e">
        <f>ROUND('Benefícios e Tributos'!#REF!*$M$29,2)</f>
        <v>#REF!</v>
      </c>
      <c r="N45" s="31" t="e">
        <f>ROUND('Benefícios e Tributos'!#REF!*$N$29,2)</f>
        <v>#REF!</v>
      </c>
      <c r="O45" s="31" t="e">
        <f>ROUND('Benefícios e Tributos'!#REF!*$O$29,2)</f>
        <v>#REF!</v>
      </c>
      <c r="P45" s="31" t="e">
        <f>ROUND('Benefícios e Tributos'!#REF!*$P$29,2)</f>
        <v>#REF!</v>
      </c>
      <c r="Q45" s="31" t="e">
        <f>ROUND('Benefícios e Tributos'!#REF!*$Q$29,2)</f>
        <v>#REF!</v>
      </c>
    </row>
    <row r="46" spans="1:17" s="29" customFormat="1" ht="19.5" customHeight="1" x14ac:dyDescent="0.35">
      <c r="A46" s="2" t="s">
        <v>29</v>
      </c>
      <c r="B46" s="6" t="s">
        <v>30</v>
      </c>
      <c r="C46" s="7"/>
      <c r="D46" s="7"/>
      <c r="E46" s="7"/>
      <c r="F46" s="7"/>
      <c r="G46" s="31" t="e">
        <f>ROUND('Benefícios e Tributos'!#REF!*$G$29,2)</f>
        <v>#REF!</v>
      </c>
      <c r="H46" s="31" t="e">
        <f>ROUND('Benefícios e Tributos'!#REF!*$H$29,2)</f>
        <v>#REF!</v>
      </c>
      <c r="I46" s="31" t="e">
        <f>ROUND('Benefícios e Tributos'!#REF!*$I$29,2)</f>
        <v>#REF!</v>
      </c>
      <c r="J46" s="31" t="e">
        <f>ROUND('Benefícios e Tributos'!#REF!*$J$29,2)</f>
        <v>#REF!</v>
      </c>
      <c r="K46" s="31" t="e">
        <f>ROUND('Benefícios e Tributos'!#REF!*$K$29,2)</f>
        <v>#REF!</v>
      </c>
      <c r="L46" s="31" t="e">
        <f>ROUND('Benefícios e Tributos'!#REF!*$L$29,2)</f>
        <v>#REF!</v>
      </c>
      <c r="M46" s="31" t="e">
        <f>ROUND('Benefícios e Tributos'!#REF!*$M$29,2)</f>
        <v>#REF!</v>
      </c>
      <c r="N46" s="31" t="e">
        <f>ROUND('Benefícios e Tributos'!#REF!*$N$29,2)</f>
        <v>#REF!</v>
      </c>
      <c r="O46" s="31" t="e">
        <f>ROUND('Benefícios e Tributos'!#REF!*$O$29,2)</f>
        <v>#REF!</v>
      </c>
      <c r="P46" s="31" t="e">
        <f>ROUND('Benefícios e Tributos'!#REF!*$P$29,2)</f>
        <v>#REF!</v>
      </c>
      <c r="Q46" s="31" t="e">
        <f>ROUND('Benefícios e Tributos'!#REF!*$Q$29,2)</f>
        <v>#REF!</v>
      </c>
    </row>
    <row r="47" spans="1:17" s="29" customFormat="1" ht="19.5" customHeight="1" x14ac:dyDescent="0.35">
      <c r="A47" s="2" t="s">
        <v>31</v>
      </c>
      <c r="B47" s="6" t="s">
        <v>32</v>
      </c>
      <c r="C47" s="7"/>
      <c r="D47" s="7"/>
      <c r="E47" s="7"/>
      <c r="F47" s="7"/>
      <c r="G47" s="31" t="e">
        <f>ROUND('Benefícios e Tributos'!#REF!*$G$29,2)</f>
        <v>#REF!</v>
      </c>
      <c r="H47" s="31" t="e">
        <f>ROUND('Benefícios e Tributos'!#REF!*$H$29,2)</f>
        <v>#REF!</v>
      </c>
      <c r="I47" s="31" t="e">
        <f>ROUND('Benefícios e Tributos'!#REF!*$I$29,2)</f>
        <v>#REF!</v>
      </c>
      <c r="J47" s="31" t="e">
        <f>ROUND('Benefícios e Tributos'!#REF!*$J$29,2)</f>
        <v>#REF!</v>
      </c>
      <c r="K47" s="31" t="e">
        <f>ROUND('Benefícios e Tributos'!#REF!*$K$29,2)</f>
        <v>#REF!</v>
      </c>
      <c r="L47" s="31" t="e">
        <f>ROUND('Benefícios e Tributos'!#REF!*$L$29,2)</f>
        <v>#REF!</v>
      </c>
      <c r="M47" s="31" t="e">
        <f>ROUND('Benefícios e Tributos'!#REF!*$M$29,2)</f>
        <v>#REF!</v>
      </c>
      <c r="N47" s="31" t="e">
        <f>ROUND('Benefícios e Tributos'!#REF!*$N$29,2)</f>
        <v>#REF!</v>
      </c>
      <c r="O47" s="31" t="e">
        <f>ROUND('Benefícios e Tributos'!#REF!*$O$29,2)</f>
        <v>#REF!</v>
      </c>
      <c r="P47" s="31" t="e">
        <f>ROUND('Benefícios e Tributos'!#REF!*$P$29,2)</f>
        <v>#REF!</v>
      </c>
      <c r="Q47" s="31" t="e">
        <f>ROUND('Benefícios e Tributos'!#REF!*$Q$29,2)</f>
        <v>#REF!</v>
      </c>
    </row>
    <row r="48" spans="1:17" s="29" customFormat="1" ht="19.5" customHeight="1" x14ac:dyDescent="0.35">
      <c r="A48" s="2" t="s">
        <v>33</v>
      </c>
      <c r="B48" s="6" t="s">
        <v>34</v>
      </c>
      <c r="C48" s="7"/>
      <c r="D48" s="7"/>
      <c r="E48" s="7"/>
      <c r="F48" s="7"/>
      <c r="G48" s="31" t="e">
        <f>ROUND('Benefícios e Tributos'!#REF!*$G$29,2)</f>
        <v>#REF!</v>
      </c>
      <c r="H48" s="31" t="e">
        <f>ROUND('Benefícios e Tributos'!#REF!*$H$29,2)</f>
        <v>#REF!</v>
      </c>
      <c r="I48" s="31" t="e">
        <f>ROUND('Benefícios e Tributos'!#REF!*$I$29,2)</f>
        <v>#REF!</v>
      </c>
      <c r="J48" s="31" t="e">
        <f>ROUND('Benefícios e Tributos'!#REF!*$J$29,2)</f>
        <v>#REF!</v>
      </c>
      <c r="K48" s="31" t="e">
        <f>ROUND('Benefícios e Tributos'!#REF!*$K$29,2)</f>
        <v>#REF!</v>
      </c>
      <c r="L48" s="31" t="e">
        <f>ROUND('Benefícios e Tributos'!#REF!*$L$29,2)</f>
        <v>#REF!</v>
      </c>
      <c r="M48" s="31" t="e">
        <f>ROUND('Benefícios e Tributos'!#REF!*$M$29,2)</f>
        <v>#REF!</v>
      </c>
      <c r="N48" s="31" t="e">
        <f>ROUND('Benefícios e Tributos'!#REF!*$N$29,2)</f>
        <v>#REF!</v>
      </c>
      <c r="O48" s="31" t="e">
        <f>ROUND('Benefícios e Tributos'!#REF!*$O$29,2)</f>
        <v>#REF!</v>
      </c>
      <c r="P48" s="31" t="e">
        <f>ROUND('Benefícios e Tributos'!#REF!*$P$29,2)</f>
        <v>#REF!</v>
      </c>
      <c r="Q48" s="31" t="e">
        <f>ROUND('Benefícios e Tributos'!#REF!*$Q$29,2)</f>
        <v>#REF!</v>
      </c>
    </row>
    <row r="49" spans="1:17" s="29" customFormat="1" ht="19.5" customHeight="1" x14ac:dyDescent="0.35">
      <c r="A49" s="768" t="s">
        <v>79</v>
      </c>
      <c r="B49" s="769"/>
      <c r="C49" s="769"/>
      <c r="D49" s="769"/>
      <c r="E49" s="769"/>
      <c r="F49" s="770"/>
      <c r="G49" s="96" t="e">
        <f>SUM(G41:G48)</f>
        <v>#REF!</v>
      </c>
      <c r="H49" s="96" t="e">
        <f t="shared" ref="H49:Q49" si="4">SUM(H41:H48)</f>
        <v>#REF!</v>
      </c>
      <c r="I49" s="96" t="e">
        <f t="shared" si="4"/>
        <v>#REF!</v>
      </c>
      <c r="J49" s="96" t="e">
        <f t="shared" si="4"/>
        <v>#REF!</v>
      </c>
      <c r="K49" s="96" t="e">
        <f>SUM(K41:K48)</f>
        <v>#REF!</v>
      </c>
      <c r="L49" s="96" t="e">
        <f t="shared" si="4"/>
        <v>#REF!</v>
      </c>
      <c r="M49" s="96" t="e">
        <f t="shared" si="4"/>
        <v>#REF!</v>
      </c>
      <c r="N49" s="96" t="e">
        <f t="shared" si="4"/>
        <v>#REF!</v>
      </c>
      <c r="O49" s="96" t="e">
        <f t="shared" si="4"/>
        <v>#REF!</v>
      </c>
      <c r="P49" s="96" t="e">
        <f t="shared" si="4"/>
        <v>#REF!</v>
      </c>
      <c r="Q49" s="96" t="e">
        <f t="shared" si="4"/>
        <v>#REF!</v>
      </c>
    </row>
    <row r="50" spans="1:17" ht="8.25" customHeight="1" x14ac:dyDescent="0.35">
      <c r="A50" s="72"/>
      <c r="B50" s="73"/>
      <c r="C50" s="73"/>
      <c r="D50" s="73"/>
      <c r="E50" s="73"/>
      <c r="F50" s="73"/>
      <c r="G50" s="73"/>
      <c r="H50" s="73"/>
      <c r="I50" s="73"/>
      <c r="J50" s="73"/>
      <c r="K50" s="73"/>
      <c r="L50" s="73"/>
      <c r="M50" s="73"/>
      <c r="N50" s="76"/>
      <c r="O50" s="76"/>
      <c r="P50" s="76"/>
      <c r="Q50" s="77"/>
    </row>
    <row r="51" spans="1:17" ht="19.5" customHeight="1" x14ac:dyDescent="0.35">
      <c r="A51" s="768" t="s">
        <v>80</v>
      </c>
      <c r="B51" s="769"/>
      <c r="C51" s="769"/>
      <c r="D51" s="769"/>
      <c r="E51" s="769"/>
      <c r="F51" s="769"/>
      <c r="G51" s="769"/>
      <c r="H51" s="769"/>
      <c r="I51" s="769"/>
      <c r="J51" s="769"/>
      <c r="K51" s="769"/>
      <c r="L51" s="769"/>
      <c r="M51" s="769"/>
      <c r="N51" s="769"/>
      <c r="O51" s="769"/>
      <c r="P51" s="769"/>
      <c r="Q51" s="770"/>
    </row>
    <row r="52" spans="1:17" ht="19.5" customHeight="1" x14ac:dyDescent="0.35">
      <c r="A52" s="746"/>
      <c r="B52" s="747"/>
      <c r="C52" s="747"/>
      <c r="D52" s="747"/>
      <c r="E52" s="747"/>
      <c r="F52" s="748"/>
      <c r="G52" s="94" t="s">
        <v>70</v>
      </c>
      <c r="H52" s="94" t="s">
        <v>70</v>
      </c>
      <c r="I52" s="94" t="s">
        <v>70</v>
      </c>
      <c r="J52" s="94" t="s">
        <v>70</v>
      </c>
      <c r="K52" s="15" t="s">
        <v>70</v>
      </c>
      <c r="L52" s="94" t="s">
        <v>70</v>
      </c>
      <c r="M52" s="95" t="s">
        <v>70</v>
      </c>
      <c r="N52" s="95" t="s">
        <v>70</v>
      </c>
      <c r="O52" s="95" t="s">
        <v>70</v>
      </c>
      <c r="P52" s="95" t="s">
        <v>70</v>
      </c>
      <c r="Q52" s="95" t="s">
        <v>70</v>
      </c>
    </row>
    <row r="53" spans="1:17" ht="19.5" customHeight="1" x14ac:dyDescent="0.35">
      <c r="A53" s="121" t="s">
        <v>19</v>
      </c>
      <c r="B53" s="749" t="s">
        <v>159</v>
      </c>
      <c r="C53" s="750"/>
      <c r="D53" s="750"/>
      <c r="E53" s="750"/>
      <c r="F53" s="751"/>
      <c r="G53" s="112" t="e">
        <f>ROUND(('Benefícios e Tributos'!#REF!-'Benefícios e Tributos'!#REF!)*'Benefícios e Tributos'!#REF!,2)</f>
        <v>#REF!</v>
      </c>
      <c r="H53" s="31" t="e">
        <f>ROUND(('Benefícios e Tributos'!#REF!-'Benefícios e Tributos'!#REF!)*'Benefícios e Tributos'!#REF!,2)</f>
        <v>#REF!</v>
      </c>
      <c r="I53" s="31" t="e">
        <f>ROUND(('Benefícios e Tributos'!#REF!-'Benefícios e Tributos'!#REF!)*'Benefícios e Tributos'!#REF!,2)</f>
        <v>#REF!</v>
      </c>
      <c r="J53" s="31" t="e">
        <f>ROUND(('Benefícios e Tributos'!#REF!-'Benefícios e Tributos'!#REF!)*'Benefícios e Tributos'!#REF!,2)</f>
        <v>#REF!</v>
      </c>
      <c r="K53" s="31"/>
      <c r="L53" s="31" t="e">
        <f>ROUND(('Benefícios e Tributos'!#REF!-'Benefícios e Tributos'!#REF!)*'Benefícios e Tributos'!#REF!,2)</f>
        <v>#REF!</v>
      </c>
      <c r="M53" s="31" t="e">
        <f>('Benefícios e Tributos'!#REF!-'Benefícios e Tributos'!#REF!)*'Benefícios e Tributos'!#REF!</f>
        <v>#REF!</v>
      </c>
      <c r="N53" s="31" t="e">
        <f>('Benefícios e Tributos'!#REF!-'Benefícios e Tributos'!#REF!)*'Benefícios e Tributos'!#REF!</f>
        <v>#REF!</v>
      </c>
      <c r="O53" s="31" t="e">
        <f>ROUND(('Benefícios e Tributos'!#REF!-'Benefícios e Tributos'!#REF!)*'Benefícios e Tributos'!#REF!,2)</f>
        <v>#REF!</v>
      </c>
      <c r="P53" s="31" t="e">
        <f>ROUND(('Benefícios e Tributos'!#REF!-'Benefícios e Tributos'!#REF!)*'Benefícios e Tributos'!#REF!,2)</f>
        <v>#REF!</v>
      </c>
      <c r="Q53" s="31"/>
    </row>
    <row r="54" spans="1:17" ht="19.5" customHeight="1" x14ac:dyDescent="0.35">
      <c r="A54" s="2" t="s">
        <v>21</v>
      </c>
      <c r="B54" s="749" t="s">
        <v>160</v>
      </c>
      <c r="C54" s="750"/>
      <c r="D54" s="750"/>
      <c r="E54" s="750"/>
      <c r="F54" s="751"/>
      <c r="G54" s="112" t="e">
        <f>('Benefícios e Tributos'!#REF!*'Benefícios e Tributos'!#REF!*'Benefícios e Tributos'!#REF!)-(0.06*G26)</f>
        <v>#REF!</v>
      </c>
      <c r="H54" s="31" t="e">
        <f>('Benefícios e Tributos'!#REF!*'Benefícios e Tributos'!#REF!*'Benefícios e Tributos'!#REF!)-(0.06*H26)</f>
        <v>#REF!</v>
      </c>
      <c r="I54" s="31" t="e">
        <f>('Benefícios e Tributos'!#REF!*'Benefícios e Tributos'!#REF!*'Benefícios e Tributos'!#REF!)-(0.06*I26)</f>
        <v>#REF!</v>
      </c>
      <c r="J54" s="31" t="e">
        <f>('Benefícios e Tributos'!#REF!*'Benefícios e Tributos'!#REF!*'Benefícios e Tributos'!#REF!)-(0.06*J26)</f>
        <v>#REF!</v>
      </c>
      <c r="K54" s="31"/>
      <c r="L54" s="31" t="e">
        <f>('Benefícios e Tributos'!#REF!*'Benefícios e Tributos'!#REF!*'Benefícios e Tributos'!#REF!)-(0.06*L26)</f>
        <v>#REF!</v>
      </c>
      <c r="M54" s="31" t="e">
        <f>('Benefícios e Tributos'!#REF!*'Benefícios e Tributos'!#REF!*'Benefícios e Tributos'!#REF!)-(0.06*M26)</f>
        <v>#REF!</v>
      </c>
      <c r="N54" s="31" t="e">
        <f>('Benefícios e Tributos'!#REF!*'Benefícios e Tributos'!#REF!*'Benefícios e Tributos'!#REF!)-(0.06*N26)</f>
        <v>#REF!</v>
      </c>
      <c r="O54" s="31" t="e">
        <f>('Benefícios e Tributos'!#REF!*'Benefícios e Tributos'!#REF!*'Benefícios e Tributos'!#REF!)-(0.06*O26)</f>
        <v>#REF!</v>
      </c>
      <c r="P54" s="31" t="e">
        <f>('Benefícios e Tributos'!#REF!*'Benefícios e Tributos'!#REF!*'Benefícios e Tributos'!#REF!)-(0.06*P26)</f>
        <v>#REF!</v>
      </c>
      <c r="Q54" s="31"/>
    </row>
    <row r="55" spans="1:17" ht="19.5" customHeight="1" x14ac:dyDescent="0.35">
      <c r="A55" s="2" t="s">
        <v>23</v>
      </c>
      <c r="B55" s="749" t="s">
        <v>163</v>
      </c>
      <c r="C55" s="750"/>
      <c r="D55" s="750"/>
      <c r="E55" s="750"/>
      <c r="F55" s="751"/>
      <c r="G55" s="31" t="e">
        <f>'Benefícios e Tributos'!#REF!</f>
        <v>#REF!</v>
      </c>
      <c r="H55" s="31" t="e">
        <f>'Benefícios e Tributos'!#REF!</f>
        <v>#REF!</v>
      </c>
      <c r="I55" s="31" t="e">
        <f>'Benefícios e Tributos'!#REF!</f>
        <v>#REF!</v>
      </c>
      <c r="J55" s="31" t="e">
        <f>'Benefícios e Tributos'!#REF!</f>
        <v>#REF!</v>
      </c>
      <c r="K55" s="31"/>
      <c r="L55" s="31" t="e">
        <f>'Benefícios e Tributos'!#REF!</f>
        <v>#REF!</v>
      </c>
      <c r="M55" s="31" t="e">
        <f>'Benefícios e Tributos'!#REF!</f>
        <v>#REF!</v>
      </c>
      <c r="N55" s="31" t="e">
        <f>'Benefícios e Tributos'!#REF!</f>
        <v>#REF!</v>
      </c>
      <c r="O55" s="31" t="e">
        <f>'Benefícios e Tributos'!#REF!</f>
        <v>#REF!</v>
      </c>
      <c r="P55" s="31" t="e">
        <f>'Benefícios e Tributos'!#REF!</f>
        <v>#REF!</v>
      </c>
      <c r="Q55" s="31"/>
    </row>
    <row r="56" spans="1:17" ht="19.5" customHeight="1" x14ac:dyDescent="0.35">
      <c r="A56" s="2" t="s">
        <v>27</v>
      </c>
      <c r="B56" s="33" t="s">
        <v>81</v>
      </c>
      <c r="C56" s="34"/>
      <c r="D56" s="34"/>
      <c r="E56" s="34"/>
      <c r="F56" s="34"/>
      <c r="G56" s="35"/>
      <c r="H56" s="35"/>
      <c r="I56" s="36"/>
      <c r="J56" s="36"/>
      <c r="K56" s="23"/>
      <c r="L56" s="23"/>
      <c r="M56" s="23"/>
      <c r="N56" s="23"/>
      <c r="O56" s="23"/>
      <c r="P56" s="23"/>
      <c r="Q56" s="23"/>
    </row>
    <row r="57" spans="1:17" ht="19.5" customHeight="1" x14ac:dyDescent="0.35">
      <c r="A57" s="2" t="s">
        <v>29</v>
      </c>
      <c r="B57" s="33" t="s">
        <v>81</v>
      </c>
      <c r="C57" s="34"/>
      <c r="D57" s="34"/>
      <c r="E57" s="34"/>
      <c r="F57" s="34"/>
      <c r="G57" s="35"/>
      <c r="H57" s="35"/>
      <c r="I57" s="36"/>
      <c r="J57" s="36"/>
      <c r="K57" s="23"/>
      <c r="L57" s="23"/>
      <c r="M57" s="23"/>
      <c r="N57" s="23"/>
      <c r="O57" s="23"/>
      <c r="P57" s="23"/>
      <c r="Q57" s="23"/>
    </row>
    <row r="58" spans="1:17" ht="19.5" customHeight="1" x14ac:dyDescent="0.35">
      <c r="A58" s="768" t="s">
        <v>82</v>
      </c>
      <c r="B58" s="769"/>
      <c r="C58" s="769"/>
      <c r="D58" s="769"/>
      <c r="E58" s="769"/>
      <c r="F58" s="770"/>
      <c r="G58" s="32" t="e">
        <f t="shared" ref="G58:Q58" si="5">SUM(G53:G57)</f>
        <v>#REF!</v>
      </c>
      <c r="H58" s="32" t="e">
        <f t="shared" si="5"/>
        <v>#REF!</v>
      </c>
      <c r="I58" s="32" t="e">
        <f t="shared" si="5"/>
        <v>#REF!</v>
      </c>
      <c r="J58" s="32" t="e">
        <f t="shared" si="5"/>
        <v>#REF!</v>
      </c>
      <c r="K58" s="32">
        <f t="shared" si="5"/>
        <v>0</v>
      </c>
      <c r="L58" s="32" t="e">
        <f t="shared" si="5"/>
        <v>#REF!</v>
      </c>
      <c r="M58" s="32" t="e">
        <f t="shared" si="5"/>
        <v>#REF!</v>
      </c>
      <c r="N58" s="32" t="e">
        <f t="shared" si="5"/>
        <v>#REF!</v>
      </c>
      <c r="O58" s="32" t="e">
        <f t="shared" si="5"/>
        <v>#REF!</v>
      </c>
      <c r="P58" s="32" t="e">
        <f t="shared" si="5"/>
        <v>#REF!</v>
      </c>
      <c r="Q58" s="32">
        <f t="shared" si="5"/>
        <v>0</v>
      </c>
    </row>
    <row r="59" spans="1:17" ht="21.75" customHeight="1" x14ac:dyDescent="0.35">
      <c r="A59" s="804" t="s">
        <v>83</v>
      </c>
      <c r="B59" s="805"/>
      <c r="C59" s="805"/>
      <c r="D59" s="805"/>
      <c r="E59" s="805"/>
      <c r="F59" s="806"/>
      <c r="G59" s="98" t="e">
        <f t="shared" ref="G59:Q59" si="6">SUM(G58,G49,G37)</f>
        <v>#REF!</v>
      </c>
      <c r="H59" s="98" t="e">
        <f t="shared" si="6"/>
        <v>#REF!</v>
      </c>
      <c r="I59" s="98" t="e">
        <f t="shared" si="6"/>
        <v>#REF!</v>
      </c>
      <c r="J59" s="98" t="e">
        <f t="shared" si="6"/>
        <v>#REF!</v>
      </c>
      <c r="K59" s="98" t="e">
        <f t="shared" si="6"/>
        <v>#REF!</v>
      </c>
      <c r="L59" s="98" t="e">
        <f t="shared" si="6"/>
        <v>#REF!</v>
      </c>
      <c r="M59" s="98" t="e">
        <f t="shared" si="6"/>
        <v>#REF!</v>
      </c>
      <c r="N59" s="98" t="e">
        <f t="shared" si="6"/>
        <v>#REF!</v>
      </c>
      <c r="O59" s="98" t="e">
        <f t="shared" si="6"/>
        <v>#REF!</v>
      </c>
      <c r="P59" s="98" t="e">
        <f t="shared" si="6"/>
        <v>#REF!</v>
      </c>
      <c r="Q59" s="98" t="e">
        <f t="shared" si="6"/>
        <v>#REF!</v>
      </c>
    </row>
    <row r="60" spans="1:17" ht="7.5" customHeight="1" x14ac:dyDescent="0.3">
      <c r="A60" s="69"/>
      <c r="B60" s="70"/>
      <c r="C60" s="70"/>
      <c r="D60" s="70"/>
      <c r="E60" s="70"/>
      <c r="F60" s="70"/>
      <c r="G60" s="70"/>
      <c r="H60" s="70"/>
      <c r="I60" s="70"/>
      <c r="J60" s="70"/>
      <c r="K60" s="70"/>
      <c r="L60" s="70"/>
      <c r="M60" s="70"/>
      <c r="N60" s="70"/>
      <c r="O60" s="70"/>
      <c r="P60" s="70"/>
      <c r="Q60" s="71"/>
    </row>
    <row r="61" spans="1:17" ht="21.75" customHeight="1" x14ac:dyDescent="0.35">
      <c r="A61" s="773" t="s">
        <v>84</v>
      </c>
      <c r="B61" s="774"/>
      <c r="C61" s="774"/>
      <c r="D61" s="774"/>
      <c r="E61" s="774"/>
      <c r="F61" s="774"/>
      <c r="G61" s="774"/>
      <c r="H61" s="774"/>
      <c r="I61" s="774"/>
      <c r="J61" s="774"/>
      <c r="K61" s="774"/>
      <c r="L61" s="774"/>
      <c r="M61" s="774"/>
      <c r="N61" s="774"/>
      <c r="O61" s="774"/>
      <c r="P61" s="774"/>
      <c r="Q61" s="775"/>
    </row>
    <row r="62" spans="1:17" ht="23.25" customHeight="1" x14ac:dyDescent="0.35">
      <c r="A62" s="779"/>
      <c r="B62" s="779"/>
      <c r="C62" s="779"/>
      <c r="D62" s="779"/>
      <c r="E62" s="779"/>
      <c r="F62" s="779"/>
      <c r="G62" s="9" t="s">
        <v>171</v>
      </c>
      <c r="H62" s="10" t="s">
        <v>172</v>
      </c>
      <c r="I62" s="9" t="s">
        <v>173</v>
      </c>
      <c r="J62" s="11" t="s">
        <v>174</v>
      </c>
      <c r="K62" s="11" t="s">
        <v>176</v>
      </c>
      <c r="L62" s="11" t="s">
        <v>177</v>
      </c>
      <c r="M62" s="9" t="s">
        <v>178</v>
      </c>
      <c r="N62" s="9" t="s">
        <v>179</v>
      </c>
      <c r="O62" s="9" t="s">
        <v>180</v>
      </c>
      <c r="P62" s="9" t="s">
        <v>181</v>
      </c>
      <c r="Q62" s="9" t="s">
        <v>182</v>
      </c>
    </row>
    <row r="63" spans="1:17" ht="19.5" customHeight="1" x14ac:dyDescent="0.35">
      <c r="A63" s="779"/>
      <c r="B63" s="779"/>
      <c r="C63" s="779"/>
      <c r="D63" s="779"/>
      <c r="E63" s="779"/>
      <c r="F63" s="779"/>
      <c r="G63" s="14" t="s">
        <v>70</v>
      </c>
      <c r="H63" s="15" t="s">
        <v>70</v>
      </c>
      <c r="I63" s="15" t="s">
        <v>70</v>
      </c>
      <c r="J63" s="15" t="s">
        <v>70</v>
      </c>
      <c r="K63" s="15"/>
      <c r="L63" s="15" t="s">
        <v>70</v>
      </c>
      <c r="M63" s="16" t="s">
        <v>70</v>
      </c>
      <c r="N63" s="16" t="s">
        <v>70</v>
      </c>
      <c r="O63" s="16" t="s">
        <v>70</v>
      </c>
      <c r="P63" s="16" t="s">
        <v>70</v>
      </c>
      <c r="Q63" s="16" t="s">
        <v>70</v>
      </c>
    </row>
    <row r="64" spans="1:17" customFormat="1" ht="18.75" customHeight="1" x14ac:dyDescent="0.35">
      <c r="A64" s="802" t="s">
        <v>19</v>
      </c>
      <c r="B64" s="874" t="s">
        <v>85</v>
      </c>
      <c r="C64" s="875"/>
      <c r="D64" s="875"/>
      <c r="E64" s="875"/>
      <c r="F64" s="876"/>
      <c r="G64" s="793">
        <f>ROUND(((G29+G35+G36+G101)/12)*(30/30)*$E$65,2)</f>
        <v>51.33</v>
      </c>
      <c r="H64" s="793">
        <f t="shared" ref="H64:Q64" si="7">ROUND(((H29+H35+H36+H101)/12)*(30/30)*$E$65,2)</f>
        <v>51.33</v>
      </c>
      <c r="I64" s="793">
        <f t="shared" si="7"/>
        <v>51.29</v>
      </c>
      <c r="J64" s="793">
        <f t="shared" si="7"/>
        <v>48.89</v>
      </c>
      <c r="K64" s="793">
        <f t="shared" si="7"/>
        <v>0</v>
      </c>
      <c r="L64" s="793">
        <f t="shared" si="7"/>
        <v>46.53</v>
      </c>
      <c r="M64" s="793">
        <f t="shared" si="7"/>
        <v>51.33</v>
      </c>
      <c r="N64" s="793">
        <f t="shared" si="7"/>
        <v>51.33</v>
      </c>
      <c r="O64" s="793">
        <f t="shared" si="7"/>
        <v>51.29</v>
      </c>
      <c r="P64" s="793">
        <f t="shared" si="7"/>
        <v>51.33</v>
      </c>
      <c r="Q64" s="793">
        <f t="shared" si="7"/>
        <v>0</v>
      </c>
    </row>
    <row r="65" spans="1:17" customFormat="1" ht="33" customHeight="1" x14ac:dyDescent="0.35">
      <c r="A65" s="803"/>
      <c r="B65" s="877" t="s">
        <v>142</v>
      </c>
      <c r="C65" s="877"/>
      <c r="D65" s="877"/>
      <c r="E65" s="878">
        <v>0.3548</v>
      </c>
      <c r="F65" s="878"/>
      <c r="G65" s="794"/>
      <c r="H65" s="794"/>
      <c r="I65" s="794"/>
      <c r="J65" s="794"/>
      <c r="K65" s="794"/>
      <c r="L65" s="794"/>
      <c r="M65" s="794"/>
      <c r="N65" s="794"/>
      <c r="O65" s="794"/>
      <c r="P65" s="794"/>
      <c r="Q65" s="794"/>
    </row>
    <row r="66" spans="1:17" customFormat="1" ht="18.75" customHeight="1" x14ac:dyDescent="0.35">
      <c r="A66" s="2" t="s">
        <v>21</v>
      </c>
      <c r="B66" s="6" t="s">
        <v>86</v>
      </c>
      <c r="C66" s="7"/>
      <c r="D66" s="7"/>
      <c r="E66" s="7"/>
      <c r="F66" s="7"/>
      <c r="G66" s="31">
        <f t="shared" ref="G66:Q66" si="8">ROUND(G64*0.08,2)</f>
        <v>4.1100000000000003</v>
      </c>
      <c r="H66" s="31">
        <f t="shared" si="8"/>
        <v>4.1100000000000003</v>
      </c>
      <c r="I66" s="31">
        <f t="shared" si="8"/>
        <v>4.0999999999999996</v>
      </c>
      <c r="J66" s="31">
        <f t="shared" si="8"/>
        <v>3.91</v>
      </c>
      <c r="K66" s="31">
        <f t="shared" si="8"/>
        <v>0</v>
      </c>
      <c r="L66" s="31">
        <f t="shared" si="8"/>
        <v>3.72</v>
      </c>
      <c r="M66" s="31">
        <f t="shared" si="8"/>
        <v>4.1100000000000003</v>
      </c>
      <c r="N66" s="31">
        <f t="shared" si="8"/>
        <v>4.1100000000000003</v>
      </c>
      <c r="O66" s="31">
        <f t="shared" si="8"/>
        <v>4.0999999999999996</v>
      </c>
      <c r="P66" s="31">
        <f t="shared" si="8"/>
        <v>4.1100000000000003</v>
      </c>
      <c r="Q66" s="31">
        <f t="shared" si="8"/>
        <v>0</v>
      </c>
    </row>
    <row r="67" spans="1:17" customFormat="1" ht="18.75" customHeight="1" x14ac:dyDescent="0.35">
      <c r="A67" s="2" t="s">
        <v>23</v>
      </c>
      <c r="B67" s="6" t="s">
        <v>87</v>
      </c>
      <c r="C67" s="7"/>
      <c r="D67" s="7"/>
      <c r="E67" s="7"/>
      <c r="F67" s="7"/>
      <c r="G67" s="31">
        <f t="shared" ref="G67:Q67" si="9">ROUND((((G29+G35+G36+G101)/30)/12)*7*1,2)</f>
        <v>33.76</v>
      </c>
      <c r="H67" s="31">
        <f t="shared" si="9"/>
        <v>33.76</v>
      </c>
      <c r="I67" s="31">
        <f t="shared" si="9"/>
        <v>33.729999999999997</v>
      </c>
      <c r="J67" s="31">
        <f t="shared" si="9"/>
        <v>32.15</v>
      </c>
      <c r="K67" s="31">
        <f t="shared" si="9"/>
        <v>0</v>
      </c>
      <c r="L67" s="31">
        <f t="shared" si="9"/>
        <v>30.6</v>
      </c>
      <c r="M67" s="31">
        <f t="shared" si="9"/>
        <v>33.76</v>
      </c>
      <c r="N67" s="31">
        <f t="shared" si="9"/>
        <v>33.76</v>
      </c>
      <c r="O67" s="31">
        <f t="shared" si="9"/>
        <v>33.729999999999997</v>
      </c>
      <c r="P67" s="31">
        <f t="shared" si="9"/>
        <v>33.76</v>
      </c>
      <c r="Q67" s="31">
        <f t="shared" si="9"/>
        <v>0</v>
      </c>
    </row>
    <row r="68" spans="1:17" customFormat="1" ht="18.75" customHeight="1" x14ac:dyDescent="0.35">
      <c r="A68" s="2" t="s">
        <v>25</v>
      </c>
      <c r="B68" s="799" t="s">
        <v>88</v>
      </c>
      <c r="C68" s="800"/>
      <c r="D68" s="800"/>
      <c r="E68" s="800"/>
      <c r="F68" s="801"/>
      <c r="G68" s="31" t="e">
        <f>'Benefícios e Tributos'!#REF!*G67</f>
        <v>#REF!</v>
      </c>
      <c r="H68" s="31" t="e">
        <f>'Benefícios e Tributos'!#REF!*H67</f>
        <v>#REF!</v>
      </c>
      <c r="I68" s="31" t="e">
        <f>'Benefícios e Tributos'!#REF!*I67</f>
        <v>#REF!</v>
      </c>
      <c r="J68" s="31" t="e">
        <f>'Benefícios e Tributos'!#REF!*J67</f>
        <v>#REF!</v>
      </c>
      <c r="K68" s="31" t="e">
        <f>'Benefícios e Tributos'!#REF!*K67</f>
        <v>#REF!</v>
      </c>
      <c r="L68" s="31" t="e">
        <f>'Benefícios e Tributos'!#REF!*L67</f>
        <v>#REF!</v>
      </c>
      <c r="M68" s="31" t="e">
        <f>'Benefícios e Tributos'!#REF!*M67</f>
        <v>#REF!</v>
      </c>
      <c r="N68" s="31" t="e">
        <f>'Benefícios e Tributos'!#REF!*N67</f>
        <v>#REF!</v>
      </c>
      <c r="O68" s="31" t="e">
        <f>'Benefícios e Tributos'!#REF!*O67</f>
        <v>#REF!</v>
      </c>
      <c r="P68" s="31" t="e">
        <f>'Benefícios e Tributos'!#REF!*P67</f>
        <v>#REF!</v>
      </c>
      <c r="Q68" s="31" t="e">
        <f>'Benefícios e Tributos'!#REF!*Q67</f>
        <v>#REF!</v>
      </c>
    </row>
    <row r="69" spans="1:17" customFormat="1" ht="18.75" customHeight="1" x14ac:dyDescent="0.35">
      <c r="A69" s="2" t="s">
        <v>27</v>
      </c>
      <c r="B69" s="799" t="s">
        <v>89</v>
      </c>
      <c r="C69" s="800"/>
      <c r="D69" s="800"/>
      <c r="E69" s="800"/>
      <c r="F69" s="801"/>
      <c r="G69" s="31">
        <f t="shared" ref="G69:Q69" si="10">ROUND(0.04*G29,2)</f>
        <v>57.67</v>
      </c>
      <c r="H69" s="31">
        <f t="shared" si="10"/>
        <v>57.67</v>
      </c>
      <c r="I69" s="31">
        <f t="shared" si="10"/>
        <v>57.62</v>
      </c>
      <c r="J69" s="31">
        <f t="shared" si="10"/>
        <v>54.92</v>
      </c>
      <c r="K69" s="31">
        <f t="shared" si="10"/>
        <v>0</v>
      </c>
      <c r="L69" s="31">
        <f t="shared" si="10"/>
        <v>52.27</v>
      </c>
      <c r="M69" s="31">
        <f t="shared" si="10"/>
        <v>57.67</v>
      </c>
      <c r="N69" s="31">
        <f t="shared" si="10"/>
        <v>57.67</v>
      </c>
      <c r="O69" s="31">
        <f t="shared" si="10"/>
        <v>57.62</v>
      </c>
      <c r="P69" s="31">
        <f t="shared" si="10"/>
        <v>57.67</v>
      </c>
      <c r="Q69" s="31">
        <f t="shared" si="10"/>
        <v>0</v>
      </c>
    </row>
    <row r="70" spans="1:17" customFormat="1" ht="21.75" customHeight="1" x14ac:dyDescent="0.35">
      <c r="A70" s="773" t="s">
        <v>90</v>
      </c>
      <c r="B70" s="774"/>
      <c r="C70" s="774"/>
      <c r="D70" s="774"/>
      <c r="E70" s="774"/>
      <c r="F70" s="775"/>
      <c r="G70" s="98" t="e">
        <f>ROUND(SUM(G64:G69),2)</f>
        <v>#REF!</v>
      </c>
      <c r="H70" s="98" t="e">
        <f t="shared" ref="H70:Q70" si="11">ROUND(SUM(H64:H69),2)</f>
        <v>#REF!</v>
      </c>
      <c r="I70" s="98" t="e">
        <f t="shared" si="11"/>
        <v>#REF!</v>
      </c>
      <c r="J70" s="98" t="e">
        <f t="shared" si="11"/>
        <v>#REF!</v>
      </c>
      <c r="K70" s="98" t="e">
        <f t="shared" si="11"/>
        <v>#REF!</v>
      </c>
      <c r="L70" s="98" t="e">
        <f t="shared" si="11"/>
        <v>#REF!</v>
      </c>
      <c r="M70" s="98" t="e">
        <f t="shared" si="11"/>
        <v>#REF!</v>
      </c>
      <c r="N70" s="98" t="e">
        <f t="shared" si="11"/>
        <v>#REF!</v>
      </c>
      <c r="O70" s="98" t="e">
        <f t="shared" si="11"/>
        <v>#REF!</v>
      </c>
      <c r="P70" s="98" t="e">
        <f t="shared" si="11"/>
        <v>#REF!</v>
      </c>
      <c r="Q70" s="98" t="e">
        <f t="shared" si="11"/>
        <v>#REF!</v>
      </c>
    </row>
    <row r="71" spans="1:17" customFormat="1" ht="6.75" customHeight="1" x14ac:dyDescent="0.35">
      <c r="A71" s="66"/>
      <c r="B71" s="67"/>
      <c r="C71" s="67"/>
      <c r="D71" s="67"/>
      <c r="E71" s="67"/>
      <c r="F71" s="67"/>
      <c r="G71" s="67"/>
      <c r="H71" s="67"/>
      <c r="I71" s="67"/>
      <c r="J71" s="67"/>
      <c r="K71" s="67"/>
      <c r="L71" s="67"/>
      <c r="M71" s="67"/>
      <c r="N71" s="67"/>
      <c r="O71" s="67"/>
      <c r="P71" s="67"/>
      <c r="Q71" s="68"/>
    </row>
    <row r="72" spans="1:17" customFormat="1" ht="21.75" customHeight="1" x14ac:dyDescent="0.35">
      <c r="A72" s="773" t="s">
        <v>91</v>
      </c>
      <c r="B72" s="774"/>
      <c r="C72" s="774"/>
      <c r="D72" s="774"/>
      <c r="E72" s="774"/>
      <c r="F72" s="774"/>
      <c r="G72" s="774"/>
      <c r="H72" s="774"/>
      <c r="I72" s="774"/>
      <c r="J72" s="774"/>
      <c r="K72" s="774"/>
      <c r="L72" s="774"/>
      <c r="M72" s="774"/>
      <c r="N72" s="774"/>
      <c r="O72" s="774"/>
      <c r="P72" s="774"/>
      <c r="Q72" s="775"/>
    </row>
    <row r="73" spans="1:17" customFormat="1" ht="21.75" customHeight="1" x14ac:dyDescent="0.35">
      <c r="A73" s="819" t="s">
        <v>92</v>
      </c>
      <c r="B73" s="819"/>
      <c r="C73" s="819"/>
      <c r="D73" s="819"/>
      <c r="E73" s="819"/>
      <c r="F73" s="819"/>
      <c r="G73" s="819"/>
      <c r="H73" s="819"/>
      <c r="I73" s="819"/>
      <c r="J73" s="819"/>
      <c r="K73" s="819"/>
      <c r="L73" s="819"/>
      <c r="M73" s="819"/>
      <c r="N73" s="819"/>
      <c r="O73" s="819"/>
      <c r="P73" s="819"/>
      <c r="Q73" s="819"/>
    </row>
    <row r="74" spans="1:17" ht="23.25" customHeight="1" x14ac:dyDescent="0.35">
      <c r="A74" s="820"/>
      <c r="B74" s="821"/>
      <c r="C74" s="821"/>
      <c r="D74" s="821"/>
      <c r="E74" s="821"/>
      <c r="F74" s="822"/>
      <c r="G74" s="9" t="s">
        <v>171</v>
      </c>
      <c r="H74" s="10" t="s">
        <v>172</v>
      </c>
      <c r="I74" s="9" t="s">
        <v>173</v>
      </c>
      <c r="J74" s="11" t="s">
        <v>175</v>
      </c>
      <c r="K74" s="11" t="s">
        <v>176</v>
      </c>
      <c r="L74" s="11" t="s">
        <v>177</v>
      </c>
      <c r="M74" s="9" t="s">
        <v>178</v>
      </c>
      <c r="N74" s="9" t="s">
        <v>179</v>
      </c>
      <c r="O74" s="9" t="s">
        <v>180</v>
      </c>
      <c r="P74" s="9" t="s">
        <v>181</v>
      </c>
      <c r="Q74" s="9" t="s">
        <v>182</v>
      </c>
    </row>
    <row r="75" spans="1:17" customFormat="1" ht="19.5" customHeight="1" x14ac:dyDescent="0.35">
      <c r="A75" s="823"/>
      <c r="B75" s="824"/>
      <c r="C75" s="824"/>
      <c r="D75" s="824"/>
      <c r="E75" s="824"/>
      <c r="F75" s="825"/>
      <c r="G75" s="30" t="s">
        <v>70</v>
      </c>
      <c r="H75" s="30" t="s">
        <v>70</v>
      </c>
      <c r="I75" s="30" t="s">
        <v>70</v>
      </c>
      <c r="J75" s="15" t="s">
        <v>70</v>
      </c>
      <c r="K75" s="15" t="s">
        <v>70</v>
      </c>
      <c r="L75" s="30" t="s">
        <v>70</v>
      </c>
      <c r="M75" s="116" t="s">
        <v>70</v>
      </c>
      <c r="N75" s="15" t="s">
        <v>70</v>
      </c>
      <c r="O75" s="116" t="s">
        <v>70</v>
      </c>
      <c r="P75" s="116" t="s">
        <v>70</v>
      </c>
      <c r="Q75" s="116" t="s">
        <v>70</v>
      </c>
    </row>
    <row r="76" spans="1:17" customFormat="1" ht="31.5" customHeight="1" x14ac:dyDescent="0.35">
      <c r="A76" s="813" t="s">
        <v>19</v>
      </c>
      <c r="B76" s="815" t="s">
        <v>45</v>
      </c>
      <c r="C76" s="123" t="s">
        <v>183</v>
      </c>
      <c r="D76" s="123" t="s">
        <v>143</v>
      </c>
      <c r="E76" s="123" t="s">
        <v>184</v>
      </c>
      <c r="F76" s="123" t="s">
        <v>44</v>
      </c>
      <c r="G76" s="795" t="e">
        <f>ROUND(((($G$29+$G$59+$G$70)/30)*F77)/12,2)</f>
        <v>#REF!</v>
      </c>
      <c r="H76" s="817" t="e">
        <f>ROUND(((($H$29+$H$59+$H$70)/30)*F77)/12,2)</f>
        <v>#REF!</v>
      </c>
      <c r="I76" s="797" t="e">
        <f>ROUND(((($I$29+$I$59+$I$70)/30)*F77)/12,2)</f>
        <v>#REF!</v>
      </c>
      <c r="J76" s="795" t="e">
        <f>ROUND(((($J$29+$J$59+$J$70)/30)*F77)/12,2)</f>
        <v>#REF!</v>
      </c>
      <c r="K76" s="793" t="e">
        <f>ROUND(((($K$29+$K$59+$K$70)/30)*F77)/12,2)</f>
        <v>#REF!</v>
      </c>
      <c r="L76" s="793" t="e">
        <f>ROUND(((($L$29+$L$59+$L$70)/30)*F77)/12,2)</f>
        <v>#REF!</v>
      </c>
      <c r="M76" s="793" t="e">
        <f>ROUND(((($M$29+$M$59+$M$70)/30)*F77)/12,2)</f>
        <v>#REF!</v>
      </c>
      <c r="N76" s="795" t="e">
        <f>ROUND(((($N$29+$N$59+$N$70)/30)*F77)/12,2)</f>
        <v>#REF!</v>
      </c>
      <c r="O76" s="797" t="e">
        <f>ROUND(((($O$29+$O$59+$O$70)/30)*F77)/12,2)</f>
        <v>#REF!</v>
      </c>
      <c r="P76" s="797" t="e">
        <f>ROUND(((($P$29+$P$59+$P$70)/30)*F77)/12,2)</f>
        <v>#REF!</v>
      </c>
      <c r="Q76" s="797" t="e">
        <f>ROUND(((($Q$29+$Q$59+$Q$70)/30)*F77)/12,2)</f>
        <v>#REF!</v>
      </c>
    </row>
    <row r="77" spans="1:17" customFormat="1" ht="19.5" customHeight="1" x14ac:dyDescent="0.35">
      <c r="A77" s="814"/>
      <c r="B77" s="816"/>
      <c r="C77" s="120">
        <v>1</v>
      </c>
      <c r="D77" s="123">
        <v>1</v>
      </c>
      <c r="E77" s="126">
        <v>1</v>
      </c>
      <c r="F77" s="123">
        <f>C77*D77*E77</f>
        <v>1</v>
      </c>
      <c r="G77" s="796"/>
      <c r="H77" s="818"/>
      <c r="I77" s="798"/>
      <c r="J77" s="796"/>
      <c r="K77" s="794"/>
      <c r="L77" s="794"/>
      <c r="M77" s="794"/>
      <c r="N77" s="796"/>
      <c r="O77" s="798"/>
      <c r="P77" s="798"/>
      <c r="Q77" s="798"/>
    </row>
    <row r="78" spans="1:17" customFormat="1" ht="35.25" customHeight="1" x14ac:dyDescent="0.35">
      <c r="A78" s="813" t="s">
        <v>21</v>
      </c>
      <c r="B78" s="815" t="s">
        <v>46</v>
      </c>
      <c r="C78" s="123" t="s">
        <v>183</v>
      </c>
      <c r="D78" s="123" t="s">
        <v>143</v>
      </c>
      <c r="E78" s="123" t="s">
        <v>184</v>
      </c>
      <c r="F78" s="123" t="s">
        <v>44</v>
      </c>
      <c r="G78" s="795" t="e">
        <f>ROUND(((($G$29+$G$59+$G$70)/30)*F79)/12,2)</f>
        <v>#REF!</v>
      </c>
      <c r="H78" s="817" t="e">
        <f>ROUND(((($H$29+$H$59+$H$70)/30)*F79)/12,2)</f>
        <v>#REF!</v>
      </c>
      <c r="I78" s="797" t="e">
        <f>ROUND(((($I$29+$I$59+$I$70)/30)*F79)/12,2)</f>
        <v>#REF!</v>
      </c>
      <c r="J78" s="795" t="e">
        <f>ROUND(((($J$29+$J$59+$J$70)/30)*F79)/12,2)</f>
        <v>#REF!</v>
      </c>
      <c r="K78" s="793" t="e">
        <f>ROUND(((($K$29+$K$59+$K$70)/30)*F79)/12,2)</f>
        <v>#REF!</v>
      </c>
      <c r="L78" s="793" t="e">
        <f>ROUND(((($L$29+$L$59+$L$70)/30)*F79)/12,2)</f>
        <v>#REF!</v>
      </c>
      <c r="M78" s="793" t="e">
        <f>ROUND(((($M$29+$M$59+$M$70)/30)*F79)/12,2)</f>
        <v>#REF!</v>
      </c>
      <c r="N78" s="795" t="e">
        <f>ROUND(((($N$29+$N$59+$N$70)/30)*F79)/12,2)</f>
        <v>#REF!</v>
      </c>
      <c r="O78" s="797" t="e">
        <f>ROUND(((($O$29+$O$59+$O$70)/30)*F79)/12,2)</f>
        <v>#REF!</v>
      </c>
      <c r="P78" s="797" t="e">
        <f>ROUND(((($P$29+$P$59+$P$70)/30)*F79)/12,2)</f>
        <v>#REF!</v>
      </c>
      <c r="Q78" s="797" t="e">
        <f>ROUND(((($Q$29+$Q$59+$Q$70)/30)*F79)/12,2)</f>
        <v>#REF!</v>
      </c>
    </row>
    <row r="79" spans="1:17" customFormat="1" ht="19.5" customHeight="1" x14ac:dyDescent="0.35">
      <c r="A79" s="814"/>
      <c r="B79" s="816"/>
      <c r="C79" s="120">
        <v>9.2200000000000004E-2</v>
      </c>
      <c r="D79" s="123">
        <v>15</v>
      </c>
      <c r="E79" s="126">
        <f>ROUND((253/365),4)</f>
        <v>0.69320000000000004</v>
      </c>
      <c r="F79" s="123">
        <f>ROUND(C79*D79*E79,4)</f>
        <v>0.9587</v>
      </c>
      <c r="G79" s="796"/>
      <c r="H79" s="818"/>
      <c r="I79" s="798"/>
      <c r="J79" s="796"/>
      <c r="K79" s="794"/>
      <c r="L79" s="794"/>
      <c r="M79" s="794"/>
      <c r="N79" s="796"/>
      <c r="O79" s="798"/>
      <c r="P79" s="798"/>
      <c r="Q79" s="798"/>
    </row>
    <row r="80" spans="1:17" customFormat="1" ht="31.5" customHeight="1" x14ac:dyDescent="0.35">
      <c r="A80" s="813" t="s">
        <v>23</v>
      </c>
      <c r="B80" s="815" t="s">
        <v>47</v>
      </c>
      <c r="C80" s="123" t="s">
        <v>183</v>
      </c>
      <c r="D80" s="123" t="s">
        <v>143</v>
      </c>
      <c r="E80" s="123" t="s">
        <v>184</v>
      </c>
      <c r="F80" s="123" t="s">
        <v>44</v>
      </c>
      <c r="G80" s="795" t="e">
        <f>ROUND(((($G$29+$G$59+$G$70)/30)*F81)/12,2)</f>
        <v>#REF!</v>
      </c>
      <c r="H80" s="817" t="e">
        <f>ROUND(((($H$29+$H$59+$H$70)/30)*F81)/12,2)</f>
        <v>#REF!</v>
      </c>
      <c r="I80" s="797" t="e">
        <f>ROUND(((($I$29+$I$59+$I$70)/30)*F81)/12,2)</f>
        <v>#REF!</v>
      </c>
      <c r="J80" s="795" t="e">
        <f>ROUND(((($J$29+$J$59+$J$70)/30)*F81)/12,2)</f>
        <v>#REF!</v>
      </c>
      <c r="K80" s="793" t="e">
        <f>ROUND(((($K$29+$K$59+$K$70)/30)*F81)/12,2)</f>
        <v>#REF!</v>
      </c>
      <c r="L80" s="793" t="e">
        <f>ROUND(((($L$29+$L$59+$L$70)/30)*F81)/12,2)</f>
        <v>#REF!</v>
      </c>
      <c r="M80" s="793" t="e">
        <f>ROUND(((($M$29+$M$59+$M$70)/30)*F81)/12,2)</f>
        <v>#REF!</v>
      </c>
      <c r="N80" s="795" t="e">
        <f>ROUND(((($N$29+$N$59+$N$70)/30)*F81)/12,2)</f>
        <v>#REF!</v>
      </c>
      <c r="O80" s="797" t="e">
        <f>ROUND(((($O$29+$O$59+$O$70)/30)*F81)/12,2)</f>
        <v>#REF!</v>
      </c>
      <c r="P80" s="797" t="e">
        <f>ROUND(((($P$29+$P$59+$P$70)/30)*F81)/12,2)</f>
        <v>#REF!</v>
      </c>
      <c r="Q80" s="797" t="e">
        <f>ROUND(((($Q$29+$Q$59+$Q$70)/30)*F81)/12,2)</f>
        <v>#REF!</v>
      </c>
    </row>
    <row r="81" spans="1:17" customFormat="1" ht="19.5" customHeight="1" x14ac:dyDescent="0.35">
      <c r="A81" s="814"/>
      <c r="B81" s="816"/>
      <c r="C81" s="120">
        <v>1</v>
      </c>
      <c r="D81" s="123">
        <v>5</v>
      </c>
      <c r="E81" s="126">
        <f>ROUND((253/365),4)</f>
        <v>0.69320000000000004</v>
      </c>
      <c r="F81" s="123">
        <f>ROUND(C81*D81*E81,4)</f>
        <v>3.4660000000000002</v>
      </c>
      <c r="G81" s="796"/>
      <c r="H81" s="818"/>
      <c r="I81" s="798"/>
      <c r="J81" s="796"/>
      <c r="K81" s="794"/>
      <c r="L81" s="794"/>
      <c r="M81" s="794"/>
      <c r="N81" s="796"/>
      <c r="O81" s="798"/>
      <c r="P81" s="798"/>
      <c r="Q81" s="798"/>
    </row>
    <row r="82" spans="1:17" customFormat="1" ht="31.5" customHeight="1" x14ac:dyDescent="0.35">
      <c r="A82" s="813" t="s">
        <v>25</v>
      </c>
      <c r="B82" s="815" t="s">
        <v>48</v>
      </c>
      <c r="C82" s="123" t="s">
        <v>183</v>
      </c>
      <c r="D82" s="123" t="s">
        <v>143</v>
      </c>
      <c r="E82" s="123" t="s">
        <v>184</v>
      </c>
      <c r="F82" s="123" t="s">
        <v>44</v>
      </c>
      <c r="G82" s="795" t="e">
        <f>ROUND(((($G$29+$G$59+$G$70)/30)*F83)/12,2)</f>
        <v>#REF!</v>
      </c>
      <c r="H82" s="817" t="e">
        <f>ROUND(((($H$29+$H$59+$H$70)/30)*F83)/12,2)</f>
        <v>#REF!</v>
      </c>
      <c r="I82" s="797" t="e">
        <f>ROUND(((($I$29+$I$59+$I$70)/30)*F83)/12,2)</f>
        <v>#REF!</v>
      </c>
      <c r="J82" s="795" t="e">
        <f>ROUND(((($J$29+$J$59+$J$70)/30)*F83)/12,2)</f>
        <v>#REF!</v>
      </c>
      <c r="K82" s="793" t="e">
        <f>ROUND(((($K$29+$K$59+$K$70)/30)*F83)/12,2)</f>
        <v>#REF!</v>
      </c>
      <c r="L82" s="793" t="e">
        <f>ROUND(((($L$29+$L$59+$L$70)/30)*F83)/12,2)</f>
        <v>#REF!</v>
      </c>
      <c r="M82" s="793" t="e">
        <f>ROUND(((($M$29+$M$59+$M$70)/30)*F83)/12,2)</f>
        <v>#REF!</v>
      </c>
      <c r="N82" s="795" t="e">
        <f>ROUND(((($N$29+$N$59+$N$70)/30)*F83)/12,2)</f>
        <v>#REF!</v>
      </c>
      <c r="O82" s="797" t="e">
        <f>ROUND(((($O$29+$O$59+$O$70)/30)*F83)/12,2)</f>
        <v>#REF!</v>
      </c>
      <c r="P82" s="797" t="e">
        <f>ROUND(((($P$29+$P$59+$P$70)/30)*F83)/12,2)</f>
        <v>#REF!</v>
      </c>
      <c r="Q82" s="797" t="e">
        <f>ROUND(((($Q$29+$Q$59+$Q$70)/30)*F83)/12,2)</f>
        <v>#REF!</v>
      </c>
    </row>
    <row r="83" spans="1:17" customFormat="1" ht="19.5" customHeight="1" x14ac:dyDescent="0.35">
      <c r="A83" s="814"/>
      <c r="B83" s="816"/>
      <c r="C83" s="120">
        <v>0.13439999999999999</v>
      </c>
      <c r="D83" s="123">
        <v>2</v>
      </c>
      <c r="E83" s="126">
        <v>1</v>
      </c>
      <c r="F83" s="123">
        <f>ROUND(C83*D83*E83,4)</f>
        <v>0.26879999999999998</v>
      </c>
      <c r="G83" s="796"/>
      <c r="H83" s="818"/>
      <c r="I83" s="798"/>
      <c r="J83" s="796"/>
      <c r="K83" s="794"/>
      <c r="L83" s="794"/>
      <c r="M83" s="794"/>
      <c r="N83" s="796"/>
      <c r="O83" s="798"/>
      <c r="P83" s="798"/>
      <c r="Q83" s="798"/>
    </row>
    <row r="84" spans="1:17" customFormat="1" ht="31.5" customHeight="1" x14ac:dyDescent="0.35">
      <c r="A84" s="813" t="s">
        <v>25</v>
      </c>
      <c r="B84" s="815" t="s">
        <v>49</v>
      </c>
      <c r="C84" s="123" t="s">
        <v>183</v>
      </c>
      <c r="D84" s="123" t="s">
        <v>143</v>
      </c>
      <c r="E84" s="123" t="s">
        <v>184</v>
      </c>
      <c r="F84" s="123" t="s">
        <v>44</v>
      </c>
      <c r="G84" s="795" t="e">
        <f>ROUND(((($G$29+$G$59+$G$70)/30)*F85)/12,2)</f>
        <v>#REF!</v>
      </c>
      <c r="H84" s="817" t="e">
        <f>ROUND(((($H$29+$H$59+$H$70)/30)*F85)/12,2)</f>
        <v>#REF!</v>
      </c>
      <c r="I84" s="797" t="e">
        <f>ROUND(((($I$29+$I$59+$I$70)/30)*F85)/12,2)</f>
        <v>#REF!</v>
      </c>
      <c r="J84" s="795" t="e">
        <f>ROUND(((($J$29+$J$59+$J$70)/30)*F85)/12,2)</f>
        <v>#REF!</v>
      </c>
      <c r="K84" s="793" t="e">
        <f>ROUND(((($K$29+$K$59+$K$70)/30)*F85)/12,2)</f>
        <v>#REF!</v>
      </c>
      <c r="L84" s="793" t="e">
        <f>ROUND(((($L$29+$L$59+$L$70)/30)*F85)/12,2)</f>
        <v>#REF!</v>
      </c>
      <c r="M84" s="793" t="e">
        <f>ROUND(((($M$29+$M$59+$M$70)/30)*F85)/12,2)</f>
        <v>#REF!</v>
      </c>
      <c r="N84" s="795" t="e">
        <f>ROUND(((($N$29+$N$59+$N$70)/30)*F85)/12,2)</f>
        <v>#REF!</v>
      </c>
      <c r="O84" s="797" t="e">
        <f>ROUND(((($O$29+$O$59+$O$70)/30)*F85)/12,2)</f>
        <v>#REF!</v>
      </c>
      <c r="P84" s="797" t="e">
        <f>ROUND(((($P$29+$P$59+$P$70)/30)*F85)/12,2)</f>
        <v>#REF!</v>
      </c>
      <c r="Q84" s="797" t="e">
        <f>ROUND(((($Q$29+$Q$59+$Q$70)/30)*F85)/12,2)</f>
        <v>#REF!</v>
      </c>
    </row>
    <row r="85" spans="1:17" customFormat="1" ht="19.5" customHeight="1" x14ac:dyDescent="0.35">
      <c r="A85" s="814"/>
      <c r="B85" s="816"/>
      <c r="C85" s="120">
        <v>3.0499999999999999E-2</v>
      </c>
      <c r="D85" s="123">
        <v>2</v>
      </c>
      <c r="E85" s="126">
        <f>ROUND((253/365),4)</f>
        <v>0.69320000000000004</v>
      </c>
      <c r="F85" s="123">
        <f>ROUND(C85*D85*E85,4)</f>
        <v>4.2299999999999997E-2</v>
      </c>
      <c r="G85" s="796"/>
      <c r="H85" s="818"/>
      <c r="I85" s="798"/>
      <c r="J85" s="796"/>
      <c r="K85" s="794"/>
      <c r="L85" s="794"/>
      <c r="M85" s="794"/>
      <c r="N85" s="796"/>
      <c r="O85" s="798"/>
      <c r="P85" s="798"/>
      <c r="Q85" s="798"/>
    </row>
    <row r="86" spans="1:17" customFormat="1" ht="30.75" customHeight="1" x14ac:dyDescent="0.35">
      <c r="A86" s="813" t="s">
        <v>29</v>
      </c>
      <c r="B86" s="815" t="s">
        <v>50</v>
      </c>
      <c r="C86" s="123" t="s">
        <v>183</v>
      </c>
      <c r="D86" s="123" t="s">
        <v>143</v>
      </c>
      <c r="E86" s="123" t="s">
        <v>184</v>
      </c>
      <c r="F86" s="123" t="s">
        <v>44</v>
      </c>
      <c r="G86" s="795" t="e">
        <f>ROUND(((($G$29+$G$59+$G$70)/30)*F87)/12,2)</f>
        <v>#REF!</v>
      </c>
      <c r="H86" s="817" t="e">
        <f>ROUND(((($H$29+$H$59+$H$70)/30)*F87)/12,2)</f>
        <v>#REF!</v>
      </c>
      <c r="I86" s="797" t="e">
        <f>ROUND(((($I$29+$I$59+$I$70)/30)*F87)/12,2)</f>
        <v>#REF!</v>
      </c>
      <c r="J86" s="795" t="e">
        <f>ROUND(((($J$29+$J$59+$J$70)/30)*F87)/12,2)</f>
        <v>#REF!</v>
      </c>
      <c r="K86" s="793" t="e">
        <f>ROUND(((($K$29+$K$59+$K$70)/30)*F87)/12,2)</f>
        <v>#REF!</v>
      </c>
      <c r="L86" s="793" t="e">
        <f>ROUND(((($L$29+$L$59+$L$70)/30)*F87)/12,2)</f>
        <v>#REF!</v>
      </c>
      <c r="M86" s="793" t="e">
        <f>ROUND(((($M$29+$M$59+$M$70)/30)*F87)/12,2)</f>
        <v>#REF!</v>
      </c>
      <c r="N86" s="795" t="e">
        <f>ROUND(((($N$29+$N$59+$N$70)/30)*F87)/12,2)</f>
        <v>#REF!</v>
      </c>
      <c r="O86" s="797" t="e">
        <f>ROUND(((($O$29+$O$59+$O$70)/30)*F87)/12,2)</f>
        <v>#REF!</v>
      </c>
      <c r="P86" s="797" t="e">
        <f>ROUND(((($P$29+$P$59+$P$70)/30)*F87)/12,2)</f>
        <v>#REF!</v>
      </c>
      <c r="Q86" s="797" t="e">
        <f>ROUND(((($Q$29+$Q$59+$Q$70)/30)*F87)/12,2)</f>
        <v>#REF!</v>
      </c>
    </row>
    <row r="87" spans="1:17" customFormat="1" ht="19.5" customHeight="1" x14ac:dyDescent="0.35">
      <c r="A87" s="814"/>
      <c r="B87" s="816"/>
      <c r="C87" s="120">
        <v>1.18E-2</v>
      </c>
      <c r="D87" s="123">
        <v>3</v>
      </c>
      <c r="E87" s="126">
        <v>1</v>
      </c>
      <c r="F87" s="123">
        <f>ROUND(C87*D87*E87,4)</f>
        <v>3.5400000000000001E-2</v>
      </c>
      <c r="G87" s="796"/>
      <c r="H87" s="818"/>
      <c r="I87" s="798"/>
      <c r="J87" s="796"/>
      <c r="K87" s="794"/>
      <c r="L87" s="794"/>
      <c r="M87" s="794"/>
      <c r="N87" s="796"/>
      <c r="O87" s="798"/>
      <c r="P87" s="798"/>
      <c r="Q87" s="798"/>
    </row>
    <row r="88" spans="1:17" customFormat="1" ht="30" customHeight="1" x14ac:dyDescent="0.35">
      <c r="A88" s="813" t="s">
        <v>31</v>
      </c>
      <c r="B88" s="815" t="s">
        <v>51</v>
      </c>
      <c r="C88" s="123" t="s">
        <v>183</v>
      </c>
      <c r="D88" s="123" t="s">
        <v>143</v>
      </c>
      <c r="E88" s="123" t="s">
        <v>184</v>
      </c>
      <c r="F88" s="123" t="s">
        <v>44</v>
      </c>
      <c r="G88" s="795" t="e">
        <f>ROUND(((($G$29+$G$59+$G$70)/30)*F89)/12,2)</f>
        <v>#REF!</v>
      </c>
      <c r="H88" s="817" t="e">
        <f>ROUND(((($H$29+$H$59+$H$70)/30)*F89)/12,2)</f>
        <v>#REF!</v>
      </c>
      <c r="I88" s="797" t="e">
        <f>ROUND(((($I$29+$I$59+$I$70)/30)*F89)/12,2)</f>
        <v>#REF!</v>
      </c>
      <c r="J88" s="795" t="e">
        <f>ROUND(((($J$29+$J$59+$J$70)/30)*F89)/12,2)</f>
        <v>#REF!</v>
      </c>
      <c r="K88" s="793" t="e">
        <f>ROUND(((($K$29+$K$59+$K$70)/30)*F89)/12,2)</f>
        <v>#REF!</v>
      </c>
      <c r="L88" s="793" t="e">
        <f>ROUND(((($L$29+$L$59+$L$70)/30)*F89)/12,2)</f>
        <v>#REF!</v>
      </c>
      <c r="M88" s="793" t="e">
        <f>ROUND(((($M$29+$M$59+$M$70)/30)*F89)/12,2)</f>
        <v>#REF!</v>
      </c>
      <c r="N88" s="795" t="e">
        <f>ROUND(((($N$29+$N$59+$N$70)/30)*F89)/12,2)</f>
        <v>#REF!</v>
      </c>
      <c r="O88" s="797" t="e">
        <f>ROUND(((($O$29+$O$59+$O$70)/30)*F89)/12,2)</f>
        <v>#REF!</v>
      </c>
      <c r="P88" s="797" t="e">
        <f>ROUND(((($P$29+$P$59+$P$70)/30)*F89)/12,2)</f>
        <v>#REF!</v>
      </c>
      <c r="Q88" s="797" t="e">
        <f>ROUND(((($Q$29+$Q$59+$Q$70)/30)*F89)/12,2)</f>
        <v>#REF!</v>
      </c>
    </row>
    <row r="89" spans="1:17" customFormat="1" ht="19.5" customHeight="1" x14ac:dyDescent="0.35">
      <c r="A89" s="814"/>
      <c r="B89" s="816"/>
      <c r="C89" s="120">
        <v>0.02</v>
      </c>
      <c r="D89" s="123">
        <v>1</v>
      </c>
      <c r="E89" s="126">
        <v>1</v>
      </c>
      <c r="F89" s="123">
        <f>ROUND(C89*D89*E89,4)</f>
        <v>0.02</v>
      </c>
      <c r="G89" s="796"/>
      <c r="H89" s="818"/>
      <c r="I89" s="798"/>
      <c r="J89" s="796"/>
      <c r="K89" s="794"/>
      <c r="L89" s="794"/>
      <c r="M89" s="794"/>
      <c r="N89" s="796"/>
      <c r="O89" s="798"/>
      <c r="P89" s="798"/>
      <c r="Q89" s="798"/>
    </row>
    <row r="90" spans="1:17" customFormat="1" ht="33" customHeight="1" x14ac:dyDescent="0.35">
      <c r="A90" s="813" t="s">
        <v>33</v>
      </c>
      <c r="B90" s="815" t="s">
        <v>52</v>
      </c>
      <c r="C90" s="123" t="s">
        <v>183</v>
      </c>
      <c r="D90" s="123" t="s">
        <v>143</v>
      </c>
      <c r="E90" s="123" t="s">
        <v>184</v>
      </c>
      <c r="F90" s="123" t="s">
        <v>44</v>
      </c>
      <c r="G90" s="795" t="e">
        <f>ROUND(((($G$29+$G$59+$G$70)/30)*F91)/12,2)</f>
        <v>#REF!</v>
      </c>
      <c r="H90" s="817" t="e">
        <f>ROUND(((($H$29+$H$59+$H$70)/30)*F91)/12,2)</f>
        <v>#REF!</v>
      </c>
      <c r="I90" s="797" t="e">
        <f>ROUND(((($I$29+$I$59+$I$70)/30)*F91)/12,2)</f>
        <v>#REF!</v>
      </c>
      <c r="J90" s="795" t="e">
        <f>ROUND(((($J$29+$J$59+$J$70)/30)*F91)/12,2)</f>
        <v>#REF!</v>
      </c>
      <c r="K90" s="793" t="e">
        <f>ROUND(((($K$29+$K$59+$K$70)/30)*F91)/12,2)</f>
        <v>#REF!</v>
      </c>
      <c r="L90" s="793" t="e">
        <f>ROUND(((($L$29+$L$59+$L$70)/30)*F91)/12,2)</f>
        <v>#REF!</v>
      </c>
      <c r="M90" s="793" t="e">
        <f>ROUND(((($M$29+$M$59+$M$70)/30)*F91)/12,2)</f>
        <v>#REF!</v>
      </c>
      <c r="N90" s="795" t="e">
        <f>ROUND(((($N$29+$N$59+$N$70)/30)*F91)/12,2)</f>
        <v>#REF!</v>
      </c>
      <c r="O90" s="797" t="e">
        <f>ROUND(((($O$29+$O$59+$O$70)/30)*F91)/12,2)</f>
        <v>#REF!</v>
      </c>
      <c r="P90" s="797" t="e">
        <f>ROUND(((($P$29+$P$59+$P$70)/30)*F91)/12,2)</f>
        <v>#REF!</v>
      </c>
      <c r="Q90" s="797" t="e">
        <f>ROUND(((($Q$29+$Q$59+$Q$70)/30)*F91)/12,2)</f>
        <v>#REF!</v>
      </c>
    </row>
    <row r="91" spans="1:17" customFormat="1" ht="19.5" customHeight="1" x14ac:dyDescent="0.35">
      <c r="A91" s="814"/>
      <c r="B91" s="816"/>
      <c r="C91" s="120">
        <v>4.0000000000000001E-3</v>
      </c>
      <c r="D91" s="123">
        <v>1</v>
      </c>
      <c r="E91" s="126">
        <v>1</v>
      </c>
      <c r="F91" s="123">
        <f>ROUND(C91*D91*E91,4)</f>
        <v>4.0000000000000001E-3</v>
      </c>
      <c r="G91" s="796"/>
      <c r="H91" s="818"/>
      <c r="I91" s="798"/>
      <c r="J91" s="796"/>
      <c r="K91" s="794"/>
      <c r="L91" s="794"/>
      <c r="M91" s="794"/>
      <c r="N91" s="796"/>
      <c r="O91" s="798"/>
      <c r="P91" s="798"/>
      <c r="Q91" s="798"/>
    </row>
    <row r="92" spans="1:17" customFormat="1" ht="35.25" customHeight="1" x14ac:dyDescent="0.35">
      <c r="A92" s="813" t="s">
        <v>53</v>
      </c>
      <c r="B92" s="815" t="s">
        <v>54</v>
      </c>
      <c r="C92" s="123" t="s">
        <v>183</v>
      </c>
      <c r="D92" s="123" t="s">
        <v>143</v>
      </c>
      <c r="E92" s="123" t="s">
        <v>184</v>
      </c>
      <c r="F92" s="123" t="s">
        <v>44</v>
      </c>
      <c r="G92" s="795" t="e">
        <f>ROUND(((($G$29+$G$59+$G$70)/30)*F93)/12,2)</f>
        <v>#REF!</v>
      </c>
      <c r="H92" s="817" t="e">
        <f>ROUND(((($H$29+$H$59+$H$70)/30)*F93)/12,2)</f>
        <v>#REF!</v>
      </c>
      <c r="I92" s="797" t="e">
        <f>ROUND(((($I$29+$I$59+$I$70)/30)*F93)/12,2)</f>
        <v>#REF!</v>
      </c>
      <c r="J92" s="795" t="e">
        <f>ROUND(((($J$29+$J$59+$J$70)/30)*F93)/12,2)</f>
        <v>#REF!</v>
      </c>
      <c r="K92" s="793" t="e">
        <f>ROUND(((($K$29+$K$59+$K$70)/30)*F93)/12,2)</f>
        <v>#REF!</v>
      </c>
      <c r="L92" s="793" t="e">
        <f>ROUND(((($L$29+$L$59+$L$70)/30)*F93)/12,2)</f>
        <v>#REF!</v>
      </c>
      <c r="M92" s="793" t="e">
        <f>ROUND(((($M$29+$M$59+$M$70)/30)*F93)/12,2)</f>
        <v>#REF!</v>
      </c>
      <c r="N92" s="795" t="e">
        <f>ROUND(((($N$29+$N$59+$N$70)/30)*F93)/12,2)</f>
        <v>#REF!</v>
      </c>
      <c r="O92" s="797" t="e">
        <f>ROUND(((($O$29+$O$59+$O$70)/30)*F93)/12,2)</f>
        <v>#REF!</v>
      </c>
      <c r="P92" s="797" t="e">
        <f>ROUND(((($P$29+$P$59+$P$70)/30)*F93)/12,2)</f>
        <v>#REF!</v>
      </c>
      <c r="Q92" s="797" t="e">
        <f>ROUND(((($Q$29+$Q$59+$Q$70)/30)*F93)/12,2)</f>
        <v>#REF!</v>
      </c>
    </row>
    <row r="93" spans="1:17" customFormat="1" ht="19.5" customHeight="1" x14ac:dyDescent="0.35">
      <c r="A93" s="814"/>
      <c r="B93" s="816"/>
      <c r="C93" s="120">
        <v>1.43E-2</v>
      </c>
      <c r="D93" s="123">
        <v>20</v>
      </c>
      <c r="E93" s="126">
        <f>ROUND((253/365),4)</f>
        <v>0.69320000000000004</v>
      </c>
      <c r="F93" s="123">
        <f>ROUND(C93*D93*E93,4)</f>
        <v>0.1983</v>
      </c>
      <c r="G93" s="796"/>
      <c r="H93" s="818"/>
      <c r="I93" s="798"/>
      <c r="J93" s="796"/>
      <c r="K93" s="794"/>
      <c r="L93" s="794"/>
      <c r="M93" s="794"/>
      <c r="N93" s="796"/>
      <c r="O93" s="798"/>
      <c r="P93" s="798"/>
      <c r="Q93" s="798"/>
    </row>
    <row r="94" spans="1:17" customFormat="1" ht="30.75" customHeight="1" x14ac:dyDescent="0.35">
      <c r="A94" s="813" t="s">
        <v>55</v>
      </c>
      <c r="B94" s="815" t="s">
        <v>56</v>
      </c>
      <c r="C94" s="123" t="s">
        <v>183</v>
      </c>
      <c r="D94" s="123" t="s">
        <v>143</v>
      </c>
      <c r="E94" s="123" t="s">
        <v>184</v>
      </c>
      <c r="F94" s="123" t="s">
        <v>44</v>
      </c>
      <c r="G94" s="795" t="e">
        <f>ROUND(((($G$29+$G$59+$G$70)/30)*F95)/12,2)</f>
        <v>#REF!</v>
      </c>
      <c r="H94" s="817" t="e">
        <f>ROUND(((($H$29+$H$59+$H$70)/30)*F95)/12,2)</f>
        <v>#REF!</v>
      </c>
      <c r="I94" s="797" t="e">
        <f>ROUND(((($I$29+$I$59+$I$70)/30)*F95)/12,2)</f>
        <v>#REF!</v>
      </c>
      <c r="J94" s="795" t="e">
        <f>ROUND(((($J$29+$J$59+$J$70)/30)*F95)/12,2)</f>
        <v>#REF!</v>
      </c>
      <c r="K94" s="793" t="e">
        <f>ROUND(((($K$29+$K$59+$K$70)/30)*F95)/12,2)</f>
        <v>#REF!</v>
      </c>
      <c r="L94" s="793" t="e">
        <f>ROUND(((($L$29+$L$59+$L$70)/30)*F95)/12,2)</f>
        <v>#REF!</v>
      </c>
      <c r="M94" s="793" t="e">
        <f>ROUND(((($M$29+$M$59+$M$70)/30)*F95)/12,2)</f>
        <v>#REF!</v>
      </c>
      <c r="N94" s="795" t="e">
        <f>ROUND(((($N$29+$N$59+$N$70)/30)*F95)/12,2)</f>
        <v>#REF!</v>
      </c>
      <c r="O94" s="797" t="e">
        <f>ROUND(((($O$29+$O$59+$O$70)/30)*F95)/12,2)</f>
        <v>#REF!</v>
      </c>
      <c r="P94" s="797" t="e">
        <f>ROUND(((($P$29+$P$59+$P$70)/30)*F95)/12,2)</f>
        <v>#REF!</v>
      </c>
      <c r="Q94" s="797" t="e">
        <f>ROUND(((($Q$29+$Q$59+$Q$70)/30)*F95)/12,2)</f>
        <v>#REF!</v>
      </c>
    </row>
    <row r="95" spans="1:17" customFormat="1" ht="19.5" customHeight="1" x14ac:dyDescent="0.35">
      <c r="A95" s="814"/>
      <c r="B95" s="816"/>
      <c r="C95" s="120">
        <v>1.9699999999999999E-2</v>
      </c>
      <c r="D95" s="123">
        <v>180</v>
      </c>
      <c r="E95" s="126">
        <f>ROUND((253/365),4)</f>
        <v>0.69320000000000004</v>
      </c>
      <c r="F95" s="123">
        <f>ROUND(C95*D95*E95,4)</f>
        <v>2.4581</v>
      </c>
      <c r="G95" s="796"/>
      <c r="H95" s="818"/>
      <c r="I95" s="798"/>
      <c r="J95" s="796"/>
      <c r="K95" s="794"/>
      <c r="L95" s="794"/>
      <c r="M95" s="794"/>
      <c r="N95" s="796"/>
      <c r="O95" s="798"/>
      <c r="P95" s="798"/>
      <c r="Q95" s="798"/>
    </row>
    <row r="96" spans="1:17" customFormat="1" ht="32.25" customHeight="1" x14ac:dyDescent="0.35">
      <c r="A96" s="860" t="s">
        <v>57</v>
      </c>
      <c r="B96" s="815" t="s">
        <v>58</v>
      </c>
      <c r="C96" s="123" t="s">
        <v>183</v>
      </c>
      <c r="D96" s="123" t="s">
        <v>143</v>
      </c>
      <c r="E96" s="123" t="s">
        <v>184</v>
      </c>
      <c r="F96" s="123" t="s">
        <v>44</v>
      </c>
      <c r="G96" s="795" t="e">
        <f>ROUND(((($G$29+$G$59+$G$70)/30)*F97)/12,2)</f>
        <v>#REF!</v>
      </c>
      <c r="H96" s="817" t="e">
        <f>ROUND(((($H$29+$H$59+$H$70)/30)*F97)/12,2)</f>
        <v>#REF!</v>
      </c>
      <c r="I96" s="797" t="e">
        <f>ROUND(((($I$29+$I$59+$I$70)/30)*F97)/12,2)</f>
        <v>#REF!</v>
      </c>
      <c r="J96" s="795" t="e">
        <f>ROUND(((($J$29+$J$59+$J$70)/30)*F97)/12,2)</f>
        <v>#REF!</v>
      </c>
      <c r="K96" s="793" t="e">
        <f>ROUND(((($K$29+$K$59+$K$70)/30)*F97)/12,2)</f>
        <v>#REF!</v>
      </c>
      <c r="L96" s="793" t="e">
        <f>ROUND(((($L$29+$L$59+$L$70)/30)*F97)/12,2)</f>
        <v>#REF!</v>
      </c>
      <c r="M96" s="793" t="e">
        <f>ROUND(((($M$29+$M$59+$M$70)/30)*F97)/12,2)</f>
        <v>#REF!</v>
      </c>
      <c r="N96" s="795" t="e">
        <f>ROUND(((($N$29+$N$59+$N$70)/30)*F97)/12,2)</f>
        <v>#REF!</v>
      </c>
      <c r="O96" s="797" t="e">
        <f>ROUND(((($O$29+$O$59+$O$70)/30)*F97)/12,2)</f>
        <v>#REF!</v>
      </c>
      <c r="P96" s="797" t="e">
        <f>ROUND(((($P$29+$P$59+$P$70)/30)*F97)/12,2)</f>
        <v>#REF!</v>
      </c>
      <c r="Q96" s="797" t="e">
        <f>ROUND(((($Q$29+$Q$59+$Q$70)/30)*F97)/12,2)</f>
        <v>#REF!</v>
      </c>
    </row>
    <row r="97" spans="1:17" customFormat="1" ht="19.5" customHeight="1" x14ac:dyDescent="0.35">
      <c r="A97" s="860"/>
      <c r="B97" s="816"/>
      <c r="C97" s="120">
        <v>1.6000000000000001E-3</v>
      </c>
      <c r="D97" s="123">
        <v>6</v>
      </c>
      <c r="E97" s="126">
        <v>1</v>
      </c>
      <c r="F97" s="123">
        <f>ROUND(C97*D97*E97,4)</f>
        <v>9.5999999999999992E-3</v>
      </c>
      <c r="G97" s="796"/>
      <c r="H97" s="818"/>
      <c r="I97" s="798"/>
      <c r="J97" s="796"/>
      <c r="K97" s="794"/>
      <c r="L97" s="794"/>
      <c r="M97" s="794"/>
      <c r="N97" s="796"/>
      <c r="O97" s="798"/>
      <c r="P97" s="798"/>
      <c r="Q97" s="798"/>
    </row>
    <row r="98" spans="1:17" customFormat="1" ht="19.5" customHeight="1" x14ac:dyDescent="0.35">
      <c r="A98" s="115" t="s">
        <v>93</v>
      </c>
      <c r="B98" s="40" t="s">
        <v>81</v>
      </c>
      <c r="C98" s="41"/>
      <c r="D98" s="41"/>
      <c r="E98" s="41"/>
      <c r="F98" s="41"/>
      <c r="G98" s="42"/>
      <c r="H98" s="42"/>
      <c r="I98" s="42"/>
      <c r="J98" s="42"/>
      <c r="K98" s="108"/>
      <c r="L98" s="108"/>
      <c r="M98" s="108"/>
      <c r="N98" s="108"/>
      <c r="O98" s="108"/>
      <c r="P98" s="108"/>
      <c r="Q98" s="108"/>
    </row>
    <row r="99" spans="1:17" customFormat="1" ht="19.5" customHeight="1" x14ac:dyDescent="0.35">
      <c r="A99" s="861" t="s">
        <v>94</v>
      </c>
      <c r="B99" s="862"/>
      <c r="C99" s="862"/>
      <c r="D99" s="862"/>
      <c r="E99" s="862"/>
      <c r="F99" s="863"/>
      <c r="G99" s="45" t="e">
        <f>SUM(G76:G98)</f>
        <v>#REF!</v>
      </c>
      <c r="H99" s="45" t="e">
        <f t="shared" ref="H99:Q99" si="12">SUM(H76:H98)</f>
        <v>#REF!</v>
      </c>
      <c r="I99" s="45" t="e">
        <f t="shared" si="12"/>
        <v>#REF!</v>
      </c>
      <c r="J99" s="45" t="e">
        <f t="shared" si="12"/>
        <v>#REF!</v>
      </c>
      <c r="K99" s="45" t="e">
        <f t="shared" si="12"/>
        <v>#REF!</v>
      </c>
      <c r="L99" s="45" t="e">
        <f t="shared" si="12"/>
        <v>#REF!</v>
      </c>
      <c r="M99" s="45" t="e">
        <f t="shared" si="12"/>
        <v>#REF!</v>
      </c>
      <c r="N99" s="45" t="e">
        <f t="shared" si="12"/>
        <v>#REF!</v>
      </c>
      <c r="O99" s="45" t="e">
        <f t="shared" si="12"/>
        <v>#REF!</v>
      </c>
      <c r="P99" s="45" t="e">
        <f t="shared" si="12"/>
        <v>#REF!</v>
      </c>
      <c r="Q99" s="45" t="e">
        <f t="shared" si="12"/>
        <v>#REF!</v>
      </c>
    </row>
    <row r="100" spans="1:17" customFormat="1" ht="19.5" customHeight="1" x14ac:dyDescent="0.35">
      <c r="A100" s="122" t="s">
        <v>95</v>
      </c>
      <c r="B100" s="6" t="s">
        <v>96</v>
      </c>
      <c r="C100" s="7"/>
      <c r="D100" s="7"/>
      <c r="E100" s="7"/>
      <c r="F100" s="7"/>
      <c r="G100" s="31" t="e">
        <f>'Benefícios e Tributos'!#REF!*G99</f>
        <v>#REF!</v>
      </c>
      <c r="H100" s="31" t="e">
        <f>'Benefícios e Tributos'!#REF!*H99</f>
        <v>#REF!</v>
      </c>
      <c r="I100" s="31" t="e">
        <f>'Benefícios e Tributos'!#REF!*I99</f>
        <v>#REF!</v>
      </c>
      <c r="J100" s="31" t="e">
        <f>'Benefícios e Tributos'!#REF!*J99</f>
        <v>#REF!</v>
      </c>
      <c r="K100" s="31" t="e">
        <f>'Benefícios e Tributos'!#REF!*K99</f>
        <v>#REF!</v>
      </c>
      <c r="L100" s="31" t="e">
        <f>'Benefícios e Tributos'!#REF!*L99</f>
        <v>#REF!</v>
      </c>
      <c r="M100" s="31" t="e">
        <f>'Benefícios e Tributos'!#REF!*M99</f>
        <v>#REF!</v>
      </c>
      <c r="N100" s="31" t="e">
        <f>'Benefícios e Tributos'!#REF!*N99</f>
        <v>#REF!</v>
      </c>
      <c r="O100" s="31" t="e">
        <f>'Benefícios e Tributos'!#REF!*O99</f>
        <v>#REF!</v>
      </c>
      <c r="P100" s="31" t="e">
        <f>'Benefícios e Tributos'!#REF!*P99</f>
        <v>#REF!</v>
      </c>
      <c r="Q100" s="31" t="e">
        <f>'Benefícios e Tributos'!#REF!*Q99</f>
        <v>#REF!</v>
      </c>
    </row>
    <row r="101" spans="1:17" customFormat="1" ht="18.75" customHeight="1" x14ac:dyDescent="0.35">
      <c r="A101" s="122" t="s">
        <v>97</v>
      </c>
      <c r="B101" s="749" t="s">
        <v>98</v>
      </c>
      <c r="C101" s="750"/>
      <c r="D101" s="751"/>
      <c r="E101" s="864">
        <v>9.0749999999999997E-2</v>
      </c>
      <c r="F101" s="865"/>
      <c r="G101" s="31">
        <f t="shared" ref="G101:Q101" si="13">ROUND($E$101*G29,2)</f>
        <v>130.83000000000001</v>
      </c>
      <c r="H101" s="31">
        <f t="shared" si="13"/>
        <v>130.83000000000001</v>
      </c>
      <c r="I101" s="31">
        <f t="shared" si="13"/>
        <v>130.72999999999999</v>
      </c>
      <c r="J101" s="31">
        <f t="shared" si="13"/>
        <v>124.6</v>
      </c>
      <c r="K101" s="31">
        <f t="shared" si="13"/>
        <v>0</v>
      </c>
      <c r="L101" s="31">
        <f t="shared" si="13"/>
        <v>118.59</v>
      </c>
      <c r="M101" s="31">
        <f t="shared" si="13"/>
        <v>130.83000000000001</v>
      </c>
      <c r="N101" s="31">
        <f t="shared" si="13"/>
        <v>130.83000000000001</v>
      </c>
      <c r="O101" s="31">
        <f t="shared" si="13"/>
        <v>130.72999999999999</v>
      </c>
      <c r="P101" s="31">
        <f t="shared" si="13"/>
        <v>130.83000000000001</v>
      </c>
      <c r="Q101" s="31">
        <f t="shared" si="13"/>
        <v>0</v>
      </c>
    </row>
    <row r="102" spans="1:17" customFormat="1" ht="33.75" customHeight="1" x14ac:dyDescent="0.35">
      <c r="A102" s="122" t="s">
        <v>99</v>
      </c>
      <c r="B102" s="866" t="s">
        <v>35</v>
      </c>
      <c r="C102" s="867"/>
      <c r="D102" s="868"/>
      <c r="E102" s="869" t="e">
        <f>'Benefícios e Tributos'!#REF!</f>
        <v>#REF!</v>
      </c>
      <c r="F102" s="870"/>
      <c r="G102" s="31" t="e">
        <f t="shared" ref="G102:Q102" si="14">ROUND($E$102*G29,2)</f>
        <v>#REF!</v>
      </c>
      <c r="H102" s="31" t="e">
        <f t="shared" si="14"/>
        <v>#REF!</v>
      </c>
      <c r="I102" s="31" t="e">
        <f t="shared" si="14"/>
        <v>#REF!</v>
      </c>
      <c r="J102" s="31" t="e">
        <f t="shared" si="14"/>
        <v>#REF!</v>
      </c>
      <c r="K102" s="31" t="e">
        <f t="shared" si="14"/>
        <v>#REF!</v>
      </c>
      <c r="L102" s="31" t="e">
        <f t="shared" si="14"/>
        <v>#REF!</v>
      </c>
      <c r="M102" s="31" t="e">
        <f t="shared" si="14"/>
        <v>#REF!</v>
      </c>
      <c r="N102" s="31" t="e">
        <f t="shared" si="14"/>
        <v>#REF!</v>
      </c>
      <c r="O102" s="31" t="e">
        <f t="shared" si="14"/>
        <v>#REF!</v>
      </c>
      <c r="P102" s="31" t="e">
        <f t="shared" si="14"/>
        <v>#REF!</v>
      </c>
      <c r="Q102" s="31" t="e">
        <f t="shared" si="14"/>
        <v>#REF!</v>
      </c>
    </row>
    <row r="103" spans="1:17" customFormat="1" ht="19.5" customHeight="1" x14ac:dyDescent="0.35">
      <c r="A103" s="768" t="s">
        <v>100</v>
      </c>
      <c r="B103" s="769"/>
      <c r="C103" s="769"/>
      <c r="D103" s="769"/>
      <c r="E103" s="769"/>
      <c r="F103" s="770"/>
      <c r="G103" s="96" t="e">
        <f>SUM(G99:G102)</f>
        <v>#REF!</v>
      </c>
      <c r="H103" s="96" t="e">
        <f t="shared" ref="H103:Q103" si="15">SUM(H99:H102)</f>
        <v>#REF!</v>
      </c>
      <c r="I103" s="96" t="e">
        <f t="shared" si="15"/>
        <v>#REF!</v>
      </c>
      <c r="J103" s="96" t="e">
        <f t="shared" si="15"/>
        <v>#REF!</v>
      </c>
      <c r="K103" s="96" t="e">
        <f t="shared" si="15"/>
        <v>#REF!</v>
      </c>
      <c r="L103" s="96" t="e">
        <f t="shared" si="15"/>
        <v>#REF!</v>
      </c>
      <c r="M103" s="96" t="e">
        <f t="shared" si="15"/>
        <v>#REF!</v>
      </c>
      <c r="N103" s="96" t="e">
        <f t="shared" si="15"/>
        <v>#REF!</v>
      </c>
      <c r="O103" s="96" t="e">
        <f t="shared" si="15"/>
        <v>#REF!</v>
      </c>
      <c r="P103" s="96" t="e">
        <f t="shared" si="15"/>
        <v>#REF!</v>
      </c>
      <c r="Q103" s="96" t="e">
        <f t="shared" si="15"/>
        <v>#REF!</v>
      </c>
    </row>
    <row r="104" spans="1:17" customFormat="1" ht="4.5" customHeight="1" x14ac:dyDescent="0.35">
      <c r="A104" s="43"/>
      <c r="B104" s="44"/>
      <c r="C104" s="44"/>
      <c r="D104" s="44"/>
      <c r="E104" s="44"/>
      <c r="F104" s="44"/>
      <c r="G104" s="44"/>
      <c r="H104" s="44"/>
      <c r="I104" s="44"/>
      <c r="J104" s="44"/>
      <c r="K104" s="44"/>
      <c r="L104" s="44"/>
      <c r="M104" s="44"/>
      <c r="N104" s="100"/>
      <c r="O104" s="101"/>
      <c r="P104" s="101"/>
      <c r="Q104" s="102"/>
    </row>
    <row r="105" spans="1:17" customFormat="1" ht="18.75" customHeight="1" x14ac:dyDescent="0.35">
      <c r="A105" s="887" t="s">
        <v>101</v>
      </c>
      <c r="B105" s="887"/>
      <c r="C105" s="887"/>
      <c r="D105" s="887"/>
      <c r="E105" s="887"/>
      <c r="F105" s="887"/>
      <c r="G105" s="887"/>
      <c r="H105" s="887"/>
      <c r="I105" s="887"/>
      <c r="J105" s="887"/>
      <c r="K105" s="887"/>
      <c r="L105" s="887"/>
      <c r="M105" s="887"/>
      <c r="N105" s="887"/>
      <c r="O105" s="887"/>
      <c r="P105" s="887"/>
      <c r="Q105" s="887"/>
    </row>
    <row r="106" spans="1:17" customFormat="1" ht="18.75" customHeight="1" x14ac:dyDescent="0.35">
      <c r="A106" s="46"/>
      <c r="B106" s="47"/>
      <c r="C106" s="47"/>
      <c r="D106" s="47"/>
      <c r="E106" s="47"/>
      <c r="F106" s="47"/>
      <c r="G106" s="48" t="s">
        <v>70</v>
      </c>
      <c r="H106" s="48" t="s">
        <v>70</v>
      </c>
      <c r="I106" s="48" t="s">
        <v>70</v>
      </c>
      <c r="J106" s="48" t="s">
        <v>70</v>
      </c>
      <c r="K106" s="15" t="s">
        <v>70</v>
      </c>
      <c r="L106" s="48" t="s">
        <v>70</v>
      </c>
      <c r="M106" s="99" t="s">
        <v>70</v>
      </c>
      <c r="N106" s="99" t="s">
        <v>70</v>
      </c>
      <c r="O106" s="99" t="s">
        <v>70</v>
      </c>
      <c r="P106" s="99" t="s">
        <v>70</v>
      </c>
      <c r="Q106" s="48" t="s">
        <v>70</v>
      </c>
    </row>
    <row r="107" spans="1:17" customFormat="1" ht="18.75" customHeight="1" x14ac:dyDescent="0.35">
      <c r="A107" s="2" t="s">
        <v>19</v>
      </c>
      <c r="B107" s="6" t="s">
        <v>102</v>
      </c>
      <c r="C107" s="7"/>
      <c r="D107" s="7"/>
      <c r="E107" s="7"/>
      <c r="F107" s="7"/>
      <c r="G107" s="31">
        <v>0</v>
      </c>
      <c r="H107" s="31">
        <v>0</v>
      </c>
      <c r="I107" s="31">
        <v>0</v>
      </c>
      <c r="J107" s="31">
        <v>0</v>
      </c>
      <c r="K107" s="31">
        <v>0</v>
      </c>
      <c r="L107" s="31">
        <v>0</v>
      </c>
      <c r="M107" s="31">
        <v>0</v>
      </c>
      <c r="N107" s="31">
        <v>0</v>
      </c>
      <c r="O107" s="31">
        <v>0</v>
      </c>
      <c r="P107" s="31">
        <v>0</v>
      </c>
      <c r="Q107" s="31">
        <v>0</v>
      </c>
    </row>
    <row r="108" spans="1:17" customFormat="1" ht="18.75" customHeight="1" x14ac:dyDescent="0.35">
      <c r="A108" s="768" t="s">
        <v>103</v>
      </c>
      <c r="B108" s="769"/>
      <c r="C108" s="769"/>
      <c r="D108" s="770"/>
      <c r="E108" s="119"/>
      <c r="F108" s="119"/>
      <c r="G108" s="32">
        <f t="shared" ref="G108:Q108" si="16">G107</f>
        <v>0</v>
      </c>
      <c r="H108" s="32">
        <f t="shared" si="16"/>
        <v>0</v>
      </c>
      <c r="I108" s="32">
        <f t="shared" si="16"/>
        <v>0</v>
      </c>
      <c r="J108" s="32">
        <f t="shared" si="16"/>
        <v>0</v>
      </c>
      <c r="K108" s="32">
        <f>K107</f>
        <v>0</v>
      </c>
      <c r="L108" s="32">
        <f t="shared" si="16"/>
        <v>0</v>
      </c>
      <c r="M108" s="32">
        <f t="shared" si="16"/>
        <v>0</v>
      </c>
      <c r="N108" s="32">
        <f t="shared" si="16"/>
        <v>0</v>
      </c>
      <c r="O108" s="32">
        <f t="shared" si="16"/>
        <v>0</v>
      </c>
      <c r="P108" s="32">
        <f t="shared" si="16"/>
        <v>0</v>
      </c>
      <c r="Q108" s="32">
        <f t="shared" si="16"/>
        <v>0</v>
      </c>
    </row>
    <row r="109" spans="1:17" customFormat="1" ht="5.25" customHeight="1" x14ac:dyDescent="0.35">
      <c r="A109" s="49"/>
      <c r="B109" s="50"/>
      <c r="C109" s="50"/>
      <c r="D109" s="50"/>
      <c r="E109" s="50"/>
      <c r="F109" s="50"/>
      <c r="G109" s="50"/>
      <c r="H109" s="50"/>
      <c r="I109" s="50"/>
      <c r="J109" s="50"/>
      <c r="K109" s="50"/>
      <c r="L109" s="50"/>
      <c r="M109" s="51"/>
      <c r="N109" s="37"/>
    </row>
    <row r="110" spans="1:17" customFormat="1" ht="37.5" customHeight="1" x14ac:dyDescent="0.35">
      <c r="A110" s="804" t="s">
        <v>104</v>
      </c>
      <c r="B110" s="805"/>
      <c r="C110" s="805"/>
      <c r="D110" s="806"/>
      <c r="E110" s="125"/>
      <c r="F110" s="125"/>
      <c r="G110" s="52" t="e">
        <f>G108+G103</f>
        <v>#REF!</v>
      </c>
      <c r="H110" s="52" t="e">
        <f>H108+H103</f>
        <v>#REF!</v>
      </c>
      <c r="I110" s="52" t="e">
        <f>I108+I103</f>
        <v>#REF!</v>
      </c>
      <c r="J110" s="52" t="e">
        <f>J108+J103</f>
        <v>#REF!</v>
      </c>
      <c r="K110" s="52" t="e">
        <f>K108+K103</f>
        <v>#REF!</v>
      </c>
      <c r="L110" s="52" t="e">
        <f t="shared" ref="L110:Q110" si="17">L108+L103</f>
        <v>#REF!</v>
      </c>
      <c r="M110" s="53" t="e">
        <f t="shared" si="17"/>
        <v>#REF!</v>
      </c>
      <c r="N110" s="53" t="e">
        <f t="shared" si="17"/>
        <v>#REF!</v>
      </c>
      <c r="O110" s="53" t="e">
        <f t="shared" si="17"/>
        <v>#REF!</v>
      </c>
      <c r="P110" s="53" t="e">
        <f t="shared" si="17"/>
        <v>#REF!</v>
      </c>
      <c r="Q110" s="53" t="e">
        <f t="shared" si="17"/>
        <v>#REF!</v>
      </c>
    </row>
    <row r="111" spans="1:17" customFormat="1" ht="6.75" customHeight="1" x14ac:dyDescent="0.35">
      <c r="A111" s="881"/>
      <c r="B111" s="882"/>
      <c r="C111" s="882"/>
      <c r="D111" s="882"/>
      <c r="E111" s="882"/>
      <c r="F111" s="882"/>
      <c r="G111" s="882"/>
      <c r="H111" s="882"/>
      <c r="I111" s="882"/>
      <c r="J111" s="882"/>
      <c r="K111" s="882"/>
      <c r="L111" s="882"/>
      <c r="M111" s="882"/>
      <c r="N111" s="882"/>
      <c r="O111" s="882"/>
      <c r="P111" s="882"/>
      <c r="Q111" s="883"/>
    </row>
    <row r="112" spans="1:17" customFormat="1" ht="21.75" customHeight="1" x14ac:dyDescent="0.35">
      <c r="A112" s="773" t="s">
        <v>105</v>
      </c>
      <c r="B112" s="774"/>
      <c r="C112" s="774"/>
      <c r="D112" s="774"/>
      <c r="E112" s="774"/>
      <c r="F112" s="774"/>
      <c r="G112" s="774"/>
      <c r="H112" s="774"/>
      <c r="I112" s="774"/>
      <c r="J112" s="774"/>
      <c r="K112" s="774"/>
      <c r="L112" s="774"/>
      <c r="M112" s="774"/>
      <c r="N112" s="774"/>
      <c r="O112" s="774"/>
      <c r="P112" s="774"/>
      <c r="Q112" s="775"/>
    </row>
    <row r="113" spans="1:17" ht="23.25" customHeight="1" x14ac:dyDescent="0.35">
      <c r="A113" s="807"/>
      <c r="B113" s="808"/>
      <c r="C113" s="808"/>
      <c r="D113" s="808"/>
      <c r="E113" s="808"/>
      <c r="F113" s="809"/>
      <c r="G113" s="90" t="s">
        <v>171</v>
      </c>
      <c r="H113" s="10" t="s">
        <v>172</v>
      </c>
      <c r="I113" s="9" t="s">
        <v>173</v>
      </c>
      <c r="J113" s="11" t="s">
        <v>174</v>
      </c>
      <c r="K113" s="11" t="s">
        <v>176</v>
      </c>
      <c r="L113" s="11" t="s">
        <v>177</v>
      </c>
      <c r="M113" s="9" t="s">
        <v>178</v>
      </c>
      <c r="N113" s="9" t="s">
        <v>179</v>
      </c>
      <c r="O113" s="9" t="s">
        <v>180</v>
      </c>
      <c r="P113" s="9" t="s">
        <v>181</v>
      </c>
      <c r="Q113" s="9" t="s">
        <v>182</v>
      </c>
    </row>
    <row r="114" spans="1:17" ht="19.5" customHeight="1" x14ac:dyDescent="0.35">
      <c r="A114" s="810"/>
      <c r="B114" s="811"/>
      <c r="C114" s="811"/>
      <c r="D114" s="811"/>
      <c r="E114" s="811"/>
      <c r="F114" s="812"/>
      <c r="G114" s="14" t="s">
        <v>70</v>
      </c>
      <c r="H114" s="15" t="s">
        <v>70</v>
      </c>
      <c r="I114" s="15" t="s">
        <v>70</v>
      </c>
      <c r="J114" s="15" t="s">
        <v>70</v>
      </c>
      <c r="K114" s="15" t="s">
        <v>70</v>
      </c>
      <c r="L114" s="15" t="s">
        <v>70</v>
      </c>
      <c r="M114" s="16" t="s">
        <v>70</v>
      </c>
      <c r="N114" s="16" t="s">
        <v>70</v>
      </c>
      <c r="O114" s="16" t="s">
        <v>70</v>
      </c>
      <c r="P114" s="16" t="s">
        <v>70</v>
      </c>
      <c r="Q114" s="15" t="s">
        <v>70</v>
      </c>
    </row>
    <row r="115" spans="1:17" customFormat="1" ht="19.5" customHeight="1" x14ac:dyDescent="0.35">
      <c r="A115" s="115" t="s">
        <v>19</v>
      </c>
      <c r="B115" s="54" t="s">
        <v>106</v>
      </c>
      <c r="C115" s="55"/>
      <c r="D115" s="55"/>
      <c r="E115" s="55"/>
      <c r="F115" s="55"/>
      <c r="G115" s="39" t="e">
        <f>#REF!</f>
        <v>#REF!</v>
      </c>
      <c r="H115" s="39" t="e">
        <f>#REF!</f>
        <v>#REF!</v>
      </c>
      <c r="I115" s="39" t="e">
        <f>#REF!</f>
        <v>#REF!</v>
      </c>
      <c r="J115" s="39" t="e">
        <f>#REF!</f>
        <v>#REF!</v>
      </c>
      <c r="K115" s="39"/>
      <c r="L115" s="39" t="e">
        <f>#REF!</f>
        <v>#REF!</v>
      </c>
      <c r="M115" s="39" t="e">
        <f>#REF!</f>
        <v>#REF!</v>
      </c>
      <c r="N115" s="39" t="e">
        <f>#REF!</f>
        <v>#REF!</v>
      </c>
      <c r="O115" s="39" t="e">
        <f>#REF!</f>
        <v>#REF!</v>
      </c>
      <c r="P115" s="39" t="e">
        <f>#REF!</f>
        <v>#REF!</v>
      </c>
      <c r="Q115" s="39"/>
    </row>
    <row r="116" spans="1:17" customFormat="1" ht="21.75" customHeight="1" x14ac:dyDescent="0.35">
      <c r="A116" s="773" t="s">
        <v>107</v>
      </c>
      <c r="B116" s="774"/>
      <c r="C116" s="774"/>
      <c r="D116" s="774"/>
      <c r="E116" s="774"/>
      <c r="F116" s="775"/>
      <c r="G116" s="25" t="e">
        <f t="shared" ref="G116:Q116" si="18">SUM(G115:G115)</f>
        <v>#REF!</v>
      </c>
      <c r="H116" s="25" t="e">
        <f t="shared" si="18"/>
        <v>#REF!</v>
      </c>
      <c r="I116" s="25" t="e">
        <f t="shared" si="18"/>
        <v>#REF!</v>
      </c>
      <c r="J116" s="25" t="e">
        <f t="shared" si="18"/>
        <v>#REF!</v>
      </c>
      <c r="K116" s="25">
        <f t="shared" si="18"/>
        <v>0</v>
      </c>
      <c r="L116" s="25" t="e">
        <f t="shared" si="18"/>
        <v>#REF!</v>
      </c>
      <c r="M116" s="25" t="e">
        <f t="shared" si="18"/>
        <v>#REF!</v>
      </c>
      <c r="N116" s="25" t="e">
        <f t="shared" si="18"/>
        <v>#REF!</v>
      </c>
      <c r="O116" s="25" t="e">
        <f t="shared" si="18"/>
        <v>#REF!</v>
      </c>
      <c r="P116" s="25" t="e">
        <f t="shared" si="18"/>
        <v>#REF!</v>
      </c>
      <c r="Q116" s="25">
        <f t="shared" si="18"/>
        <v>0</v>
      </c>
    </row>
    <row r="117" spans="1:17" customFormat="1" ht="6.75" customHeight="1" x14ac:dyDescent="0.35">
      <c r="A117" s="884"/>
      <c r="B117" s="885"/>
      <c r="C117" s="885"/>
      <c r="D117" s="885"/>
      <c r="E117" s="885"/>
      <c r="F117" s="885"/>
      <c r="G117" s="885"/>
      <c r="H117" s="885"/>
      <c r="I117" s="885"/>
      <c r="J117" s="885"/>
      <c r="K117" s="885"/>
      <c r="L117" s="885"/>
      <c r="M117" s="885"/>
      <c r="N117" s="885"/>
      <c r="O117" s="885"/>
      <c r="P117" s="885"/>
      <c r="Q117" s="886"/>
    </row>
    <row r="118" spans="1:17" customFormat="1" ht="23.25" customHeight="1" x14ac:dyDescent="0.35">
      <c r="A118" s="773" t="s">
        <v>108</v>
      </c>
      <c r="B118" s="774"/>
      <c r="C118" s="774"/>
      <c r="D118" s="774"/>
      <c r="E118" s="774"/>
      <c r="F118" s="774"/>
      <c r="G118" s="774"/>
      <c r="H118" s="774"/>
      <c r="I118" s="774"/>
      <c r="J118" s="774"/>
      <c r="K118" s="774"/>
      <c r="L118" s="774"/>
      <c r="M118" s="774"/>
      <c r="N118" s="774"/>
      <c r="O118" s="774"/>
      <c r="P118" s="774"/>
      <c r="Q118" s="775"/>
    </row>
    <row r="119" spans="1:17" customFormat="1" ht="24" customHeight="1" x14ac:dyDescent="0.35">
      <c r="A119" s="113"/>
      <c r="B119" s="114"/>
      <c r="C119" s="114"/>
      <c r="D119" s="114"/>
      <c r="E119" s="114"/>
      <c r="F119" s="114"/>
      <c r="G119" s="9" t="s">
        <v>171</v>
      </c>
      <c r="H119" s="10" t="s">
        <v>172</v>
      </c>
      <c r="I119" s="9" t="s">
        <v>173</v>
      </c>
      <c r="J119" s="11" t="s">
        <v>174</v>
      </c>
      <c r="K119" s="11" t="s">
        <v>176</v>
      </c>
      <c r="L119" s="11" t="s">
        <v>177</v>
      </c>
      <c r="M119" s="9" t="s">
        <v>178</v>
      </c>
      <c r="N119" s="9" t="s">
        <v>179</v>
      </c>
      <c r="O119" s="9" t="s">
        <v>180</v>
      </c>
      <c r="P119" s="9" t="s">
        <v>181</v>
      </c>
      <c r="Q119" s="9" t="s">
        <v>182</v>
      </c>
    </row>
    <row r="120" spans="1:17" customFormat="1" ht="19.5" customHeight="1" x14ac:dyDescent="0.35">
      <c r="A120" s="828"/>
      <c r="B120" s="829"/>
      <c r="C120" s="829"/>
      <c r="D120" s="830"/>
      <c r="E120" s="124"/>
      <c r="F120" s="124"/>
      <c r="G120" s="16" t="s">
        <v>70</v>
      </c>
      <c r="H120" s="16" t="s">
        <v>70</v>
      </c>
      <c r="I120" s="16" t="s">
        <v>70</v>
      </c>
      <c r="J120" s="16" t="s">
        <v>70</v>
      </c>
      <c r="K120" s="15" t="s">
        <v>70</v>
      </c>
      <c r="L120" s="16" t="s">
        <v>70</v>
      </c>
      <c r="M120" s="16" t="s">
        <v>70</v>
      </c>
      <c r="N120" s="16" t="s">
        <v>70</v>
      </c>
      <c r="O120" s="16" t="s">
        <v>70</v>
      </c>
      <c r="P120" s="16" t="s">
        <v>70</v>
      </c>
      <c r="Q120" s="16" t="s">
        <v>70</v>
      </c>
    </row>
    <row r="121" spans="1:17" customFormat="1" ht="19.5" customHeight="1" x14ac:dyDescent="0.35">
      <c r="A121" s="38" t="s">
        <v>19</v>
      </c>
      <c r="B121" s="832" t="s">
        <v>144</v>
      </c>
      <c r="C121" s="833"/>
      <c r="D121" s="833"/>
      <c r="E121" s="833"/>
      <c r="F121" s="834"/>
      <c r="G121" s="19" t="e">
        <f>ROUND((G29+G59+G70+G110+G116)*'Benefícios e Tributos'!$K$71,2)</f>
        <v>#REF!</v>
      </c>
      <c r="H121" s="19" t="e">
        <f>ROUND((H29+H59+H70+H110+H116)*'Benefícios e Tributos'!$K$71,2)</f>
        <v>#REF!</v>
      </c>
      <c r="I121" s="19" t="e">
        <f>ROUND((I29+I59+I70+I110+I116)*'Benefícios e Tributos'!$K$71,2)</f>
        <v>#REF!</v>
      </c>
      <c r="J121" s="19" t="e">
        <f>ROUND((J29+J59+J70+J110+J116)*'Benefícios e Tributos'!$K$71,2)</f>
        <v>#REF!</v>
      </c>
      <c r="K121" s="19" t="e">
        <f>ROUND((K29+K59+K70+K110+K116)*'Benefícios e Tributos'!$K$71,2)</f>
        <v>#REF!</v>
      </c>
      <c r="L121" s="19" t="e">
        <f>ROUND((L29+L59+L70+L110+L116)*'Benefícios e Tributos'!$K$71,2)</f>
        <v>#REF!</v>
      </c>
      <c r="M121" s="19" t="e">
        <f>ROUND((M29+M59+M70+M110+M116)*'Benefícios e Tributos'!$K$71,2)</f>
        <v>#REF!</v>
      </c>
      <c r="N121" s="19" t="e">
        <f>ROUND((N29+N59+N70+N110+N116)*'Benefícios e Tributos'!$K$71,2)</f>
        <v>#REF!</v>
      </c>
      <c r="O121" s="19" t="e">
        <f>ROUND((O29+O59+O70+O110+O116)*'Benefícios e Tributos'!$K$71,2)</f>
        <v>#REF!</v>
      </c>
      <c r="P121" s="19" t="e">
        <f>ROUND((P29+P59+P70+P110+P116)*'Benefícios e Tributos'!$K$71,2)</f>
        <v>#REF!</v>
      </c>
      <c r="Q121" s="19" t="e">
        <f>ROUND((Q29+Q59+Q70+Q110+Q116)*'Benefícios e Tributos'!$K$71,2)</f>
        <v>#REF!</v>
      </c>
    </row>
    <row r="122" spans="1:17" customFormat="1" ht="19.5" customHeight="1" x14ac:dyDescent="0.35">
      <c r="A122" s="38" t="s">
        <v>21</v>
      </c>
      <c r="B122" s="832" t="s">
        <v>40</v>
      </c>
      <c r="C122" s="833"/>
      <c r="D122" s="833"/>
      <c r="E122" s="833"/>
      <c r="F122" s="834"/>
      <c r="G122" s="19" t="e">
        <f>ROUND((G29+G59+G70+G110+G116+G121)*'Benefícios e Tributos'!#REF!,2)</f>
        <v>#REF!</v>
      </c>
      <c r="H122" s="19" t="e">
        <f>ROUND((H29+H59+H70+H110+H116+H121)*'Benefícios e Tributos'!#REF!,2)</f>
        <v>#REF!</v>
      </c>
      <c r="I122" s="19" t="e">
        <f>ROUND((I29+I59+I70+I110+I116+I121)*'Benefícios e Tributos'!#REF!,2)</f>
        <v>#REF!</v>
      </c>
      <c r="J122" s="19" t="e">
        <f>ROUND((J29+J59+J70+J110+J116+J121)*'Benefícios e Tributos'!#REF!,2)</f>
        <v>#REF!</v>
      </c>
      <c r="K122" s="19" t="e">
        <f>ROUND((K29+K59+K70+K110+K116+K121)*'Benefícios e Tributos'!#REF!,2)</f>
        <v>#REF!</v>
      </c>
      <c r="L122" s="19" t="e">
        <f>ROUND((L29+L59+L70+L110+L116+L121)*'Benefícios e Tributos'!#REF!,2)</f>
        <v>#REF!</v>
      </c>
      <c r="M122" s="19" t="e">
        <f>ROUND((M29+M59+M70+M110+M116+M121)*'Benefícios e Tributos'!#REF!,2)</f>
        <v>#REF!</v>
      </c>
      <c r="N122" s="19" t="e">
        <f>ROUND((N29+N59+N70+N110+N116+N121)*'Benefícios e Tributos'!#REF!,2)</f>
        <v>#REF!</v>
      </c>
      <c r="O122" s="19" t="e">
        <f>ROUND((O29+O59+O70+O110+O116+O121)*'Benefícios e Tributos'!#REF!,2)</f>
        <v>#REF!</v>
      </c>
      <c r="P122" s="19" t="e">
        <f>ROUND((P29+P59+P70+P110+P116+P121)*'Benefícios e Tributos'!#REF!,2)</f>
        <v>#REF!</v>
      </c>
      <c r="Q122" s="19" t="e">
        <f>ROUND((Q29+Q59+Q70+Q110+Q116+Q121)*'Benefícios e Tributos'!#REF!,2)</f>
        <v>#REF!</v>
      </c>
    </row>
    <row r="123" spans="1:17" customFormat="1" ht="19.5" customHeight="1" x14ac:dyDescent="0.35">
      <c r="A123" s="813" t="s">
        <v>23</v>
      </c>
      <c r="B123" s="813" t="s">
        <v>109</v>
      </c>
      <c r="C123" s="835" t="s">
        <v>110</v>
      </c>
      <c r="D123" s="836"/>
      <c r="E123" s="746" t="s">
        <v>41</v>
      </c>
      <c r="F123" s="748"/>
      <c r="G123" s="19" t="e">
        <f>ROUND((($G$29+$G$59+$G$70+$G$110+$G$116+$G$121+$G$122)/(1-'Benefícios e Tributos'!K80))*'Benefícios e Tributos'!K74,2)</f>
        <v>#REF!</v>
      </c>
      <c r="H123" s="39" t="e">
        <f>ROUND((($H$29+$H$59+$H$70+$H$110+$H$116+$H$121+$H$122)/(1-'Benefícios e Tributos'!#REF!))*'Benefícios e Tributos'!K74,2)</f>
        <v>#REF!</v>
      </c>
      <c r="I123" s="39" t="e">
        <f>ROUND((($I$29+$I$59+$I$70+$I$110+$I$116+$I$121+$I$122)/(1-'Benefícios e Tributos'!#REF!))*'Benefícios e Tributos'!K74,2)</f>
        <v>#REF!</v>
      </c>
      <c r="J123" s="39" t="e">
        <f>ROUND((($J$29+$J$59+$J$70+$J$110+$J$116+$J$121+$J$122)/(1-'Benefícios e Tributos'!#REF!))*'Benefícios e Tributos'!K74,2)</f>
        <v>#REF!</v>
      </c>
      <c r="K123" s="39" t="e">
        <f>ROUND((($K$29+$K$59+$K$70+$K$110+$K$116+$K$121+$K$122)/(1-'Benefícios e Tributos'!#REF!))*'Benefícios e Tributos'!K74,2)</f>
        <v>#REF!</v>
      </c>
      <c r="L123" s="19" t="e">
        <f>ROUND((($L$29+$L$59+$L$70+$L$110+$L$116+$L$121+$L$122)/(1-'Benefícios e Tributos'!#REF!))*'Benefícios e Tributos'!K74,2)</f>
        <v>#REF!</v>
      </c>
      <c r="M123" s="39" t="e">
        <f>ROUND((($M$29+$M$59+$M$70+$M$110+$M$116+$M$121+$M$122)/(1-'Benefícios e Tributos'!#REF!))*'Benefícios e Tributos'!K74,2)</f>
        <v>#REF!</v>
      </c>
      <c r="N123" s="39" t="e">
        <f>ROUND((($N$29+$N$59+$N$70+$N$110+$N$116+$N$121+$N$122)/(1-'Benefícios e Tributos'!#REF!))*'Benefícios e Tributos'!K74,2)</f>
        <v>#REF!</v>
      </c>
      <c r="O123" s="19" t="e">
        <f>ROUND((($O$29+$O$59+$O$70+$O$110+$O$116+$O$121+$O$122)/(1-'Benefícios e Tributos'!#REF!))*'Benefícios e Tributos'!K74,2)</f>
        <v>#REF!</v>
      </c>
      <c r="P123" s="19" t="e">
        <f>ROUND((($P$29+$P$59+$P$70+$P$110+$P$116+$P$121+$P$122)/(1-'Benefícios e Tributos'!#REF!))*'Benefícios e Tributos'!K74,2)</f>
        <v>#REF!</v>
      </c>
      <c r="Q123" s="19" t="e">
        <f>ROUND((($Q$29+$Q$59+$Q$70+$Q$110+$Q$116+$Q$121+$Q$122)/(1-'Benefícios e Tributos'!#REF!))*'Benefícios e Tributos'!K74,2)</f>
        <v>#REF!</v>
      </c>
    </row>
    <row r="124" spans="1:17" customFormat="1" ht="19.5" customHeight="1" x14ac:dyDescent="0.35">
      <c r="A124" s="831"/>
      <c r="B124" s="831"/>
      <c r="C124" s="837"/>
      <c r="D124" s="838"/>
      <c r="E124" s="746" t="s">
        <v>42</v>
      </c>
      <c r="F124" s="748"/>
      <c r="G124" s="19" t="e">
        <f>ROUND((($G$29+$G$59+$G$70+$G$110+$G$116+$G$121+$G$122)/(1-'Benefícios e Tributos'!K80))*'Benefícios e Tributos'!K75,2)</f>
        <v>#REF!</v>
      </c>
      <c r="H124" s="39" t="e">
        <f>ROUND((($H$29+$H$59+$H$70+$H$110+$H$116+$H$121+$H$122)/(1-'Benefícios e Tributos'!#REF!))*'Benefícios e Tributos'!K75,2)</f>
        <v>#REF!</v>
      </c>
      <c r="I124" s="39" t="e">
        <f>ROUND((($I$29+$I$59+$I$70+$I$110+$I$116+$I$121+$I$122)/(1-'Benefícios e Tributos'!#REF!))*'Benefícios e Tributos'!K75,2)</f>
        <v>#REF!</v>
      </c>
      <c r="J124" s="39" t="e">
        <f>ROUND((($J$29+$J$59+$J$70+$J$110+$J$116+$J$121+$J$122)/(1-'Benefícios e Tributos'!#REF!))*'Benefícios e Tributos'!K75,2)</f>
        <v>#REF!</v>
      </c>
      <c r="K124" s="39" t="e">
        <f>ROUND((($K$29+$K$59+$K$70+$K$110+$K$116+$K$121+$K$122)/(1-'Benefícios e Tributos'!#REF!))*'Benefícios e Tributos'!K75,2)</f>
        <v>#REF!</v>
      </c>
      <c r="L124" s="19" t="e">
        <f>ROUND((($L$29+$L$59+$L$70+$L$110+$L$116+$L$121+$L$122)/(1-'Benefícios e Tributos'!#REF!))*'Benefícios e Tributos'!K75,2)</f>
        <v>#REF!</v>
      </c>
      <c r="M124" s="39" t="e">
        <f>ROUND((($M$29+$M$59+$M$70+$M$110+$M$116+$M$121+$M$122)/(1-'Benefícios e Tributos'!#REF!))*'Benefícios e Tributos'!K75,2)</f>
        <v>#REF!</v>
      </c>
      <c r="N124" s="39" t="e">
        <f>ROUND((($N$29+$N$59+$N$70+$N$110+$N$116+$N$121+$N$122)/(1-'Benefícios e Tributos'!#REF!))*'Benefícios e Tributos'!K75,2)</f>
        <v>#REF!</v>
      </c>
      <c r="O124" s="19" t="e">
        <f>ROUND((($O$29+$O$59+$O$70+$O$110+$O$116+$O$121+$O$122)/(1-'Benefícios e Tributos'!#REF!))*'Benefícios e Tributos'!K75,2)</f>
        <v>#REF!</v>
      </c>
      <c r="P124" s="19" t="e">
        <f>ROUND((($P$29+$P$59+$P$70+$P$110+$P$116+$P$121+$P$122)/(1-'Benefícios e Tributos'!#REF!))*'Benefícios e Tributos'!K75,2)</f>
        <v>#REF!</v>
      </c>
      <c r="Q124" s="19" t="e">
        <f>ROUND((($Q$29+$Q$59+$Q$70+$Q$110+$Q$116+$Q$121+$Q$122)/(1-'Benefícios e Tributos'!#REF!))*'Benefícios e Tributos'!K75,2)</f>
        <v>#REF!</v>
      </c>
    </row>
    <row r="125" spans="1:17" customFormat="1" ht="19.5" customHeight="1" x14ac:dyDescent="0.35">
      <c r="A125" s="831"/>
      <c r="B125" s="831"/>
      <c r="C125" s="839"/>
      <c r="D125" s="840"/>
      <c r="E125" s="746" t="s">
        <v>111</v>
      </c>
      <c r="F125" s="748"/>
      <c r="G125" s="19" t="e">
        <f>ROUND((($G$29+$G$59+$G$70+$G$110+$G$116+$G$121+$G$122)/(1-'Benefícios e Tributos'!K80))*'Benefícios e Tributos'!#REF!,2)</f>
        <v>#REF!</v>
      </c>
      <c r="H125" s="39" t="e">
        <f>ROUND((($H$29+$H$59+$H$70+$H$110+$H$116+$H$121+$H$122)/(1-'Benefícios e Tributos'!#REF!))*'Benefícios e Tributos'!#REF!,2)</f>
        <v>#REF!</v>
      </c>
      <c r="I125" s="39" t="e">
        <f>ROUND((($I$29+$I$59+$I$70+$I$110+$I$116+$I$121+$I$122)/(1-'Benefícios e Tributos'!#REF!))*'Benefícios e Tributos'!#REF!,2)</f>
        <v>#REF!</v>
      </c>
      <c r="J125" s="39" t="e">
        <f>ROUND((($J$29+$J$59+$J$70+$J$110+$J$116+$J$121+$J$122)/(1-'Benefícios e Tributos'!#REF!))*'Benefícios e Tributos'!#REF!,2)</f>
        <v>#REF!</v>
      </c>
      <c r="K125" s="39" t="e">
        <f>ROUND((($K$29+$K$59+$K$70+$K$110+$K$116+$K$121+$K$122)/(1-'Benefícios e Tributos'!#REF!))*'Benefícios e Tributos'!#REF!,2)</f>
        <v>#REF!</v>
      </c>
      <c r="L125" s="19" t="e">
        <f>ROUND((($L$29+$L$59+$L$70+$L$110+$L$116+$L$121+$L$122)/(1-'Benefícios e Tributos'!#REF!))*'Benefícios e Tributos'!#REF!,2)</f>
        <v>#REF!</v>
      </c>
      <c r="M125" s="39" t="e">
        <f>ROUND((($M$29+$M$59+$M$70+$M$110+$M$116+$M$121+$M$122)/(1-'Benefícios e Tributos'!#REF!))*'Benefícios e Tributos'!#REF!,2)</f>
        <v>#REF!</v>
      </c>
      <c r="N125" s="39" t="e">
        <f>ROUND((($N$29+$N$59+$N$70+$N$110+$N$116+$N$121+$N$122)/(1-'Benefícios e Tributos'!#REF!))*'Benefícios e Tributos'!#REF!,2)</f>
        <v>#REF!</v>
      </c>
      <c r="O125" s="19" t="e">
        <f>ROUND((($O$29+$O$59+$O$70+$O$110+$O$116+$O$121+$O$122)/(1-'Benefícios e Tributos'!#REF!))*'Benefícios e Tributos'!#REF!,2)</f>
        <v>#REF!</v>
      </c>
      <c r="P125" s="19" t="e">
        <f>ROUND((($P$29+$P$59+$P$70+$P$110+$P$116+$P$121+$P$122)/(1-'Benefícios e Tributos'!#REF!))*'Benefícios e Tributos'!#REF!,2)</f>
        <v>#REF!</v>
      </c>
      <c r="Q125" s="19" t="e">
        <f>ROUND((($Q$29+$Q$59+$Q$70+$Q$110+$Q$116+$Q$121+$Q$122)/(1-'Benefícios e Tributos'!#REF!))*'Benefícios e Tributos'!#REF!,2)</f>
        <v>#REF!</v>
      </c>
    </row>
    <row r="126" spans="1:17" customFormat="1" ht="29.25" customHeight="1" x14ac:dyDescent="0.35">
      <c r="A126" s="831"/>
      <c r="B126" s="831"/>
      <c r="C126" s="841" t="s">
        <v>112</v>
      </c>
      <c r="D126" s="842"/>
      <c r="E126" s="746" t="s">
        <v>113</v>
      </c>
      <c r="F126" s="748"/>
      <c r="G126" s="19" t="e">
        <f>ROUND((($G$29+$G$59+$G$70+$G$110+$G$116+$G$121+$G$122)/(1-'Benefícios e Tributos'!K80))*'Benefícios e Tributos'!K79,2)</f>
        <v>#REF!</v>
      </c>
      <c r="H126" s="39" t="e">
        <f>ROUND((($H$29+$H$59+$H$70+$H$110+$H$116+$H$121+$H$122)/(1-'Benefícios e Tributos'!#REF!))*'Benefícios e Tributos'!#REF!,2)</f>
        <v>#REF!</v>
      </c>
      <c r="I126" s="39" t="e">
        <f>ROUND((($I$29+$I$59+$I$70+$I$110+$I$116+$I$121+$I$122)/(1-'Benefícios e Tributos'!#REF!))*'Benefícios e Tributos'!#REF!,2)</f>
        <v>#REF!</v>
      </c>
      <c r="J126" s="39" t="e">
        <f>ROUND((($J$29+$J$59+$J$70+$J$110+$J$116+$J$121+$J$122)/(1-'Benefícios e Tributos'!#REF!))*'Benefícios e Tributos'!#REF!,2)</f>
        <v>#REF!</v>
      </c>
      <c r="K126" s="39" t="e">
        <f>ROUND((($K$29+$K$59+$K$70+$K$110+$K$116+$K$121+$K$122)/(1-'Benefícios e Tributos'!#REF!))*'Benefícios e Tributos'!#REF!,2)</f>
        <v>#REF!</v>
      </c>
      <c r="L126" s="19" t="e">
        <f>ROUND((($L$29+$L$59+$L$70+$L$110+$L$116+$L$121+$L$122)/(1-'Benefícios e Tributos'!#REF!))*'Benefícios e Tributos'!#REF!,2)</f>
        <v>#REF!</v>
      </c>
      <c r="M126" s="39" t="e">
        <f>ROUND((($M$29+$M$59+$M$70+$M$110+$M$116+$M$121+$M$122)/(1-'Benefícios e Tributos'!#REF!))*'Benefícios e Tributos'!#REF!,2)</f>
        <v>#REF!</v>
      </c>
      <c r="N126" s="39" t="e">
        <f>ROUND((($N$29+$N$59+$N$70+$N$110+$N$116+$N$121+$N$122)/(1-'Benefícios e Tributos'!#REF!))*'Benefícios e Tributos'!#REF!,2)</f>
        <v>#REF!</v>
      </c>
      <c r="O126" s="19" t="e">
        <f>ROUND((($O$29+$O$59+$O$70+$O$110+$O$116+$O$121+$O$122)/(1-'Benefícios e Tributos'!#REF!))*'Benefícios e Tributos'!#REF!,2)</f>
        <v>#REF!</v>
      </c>
      <c r="P126" s="19" t="e">
        <f>ROUND((($P$29+$P$59+$P$70+$P$110+$P$116+$P$121+$P$122)/(1-'Benefícios e Tributos'!#REF!))*'Benefícios e Tributos'!#REF!,2)</f>
        <v>#REF!</v>
      </c>
      <c r="Q126" s="19" t="e">
        <f>ROUND((($Q$29+$Q$59+$Q$70+$Q$110+$Q$116+$Q$121+$Q$122)/(1-'Benefícios e Tributos'!#REF!))*'Benefícios e Tributos'!#REF!,2)</f>
        <v>#REF!</v>
      </c>
    </row>
    <row r="127" spans="1:17" customFormat="1" ht="19.5" customHeight="1" x14ac:dyDescent="0.35">
      <c r="A127" s="831"/>
      <c r="B127" s="831"/>
      <c r="C127" s="746" t="s">
        <v>111</v>
      </c>
      <c r="D127" s="747"/>
      <c r="E127" s="747"/>
      <c r="F127" s="748"/>
      <c r="G127" s="19" t="e">
        <f>ROUND((($G$29+$G$59+$G$70+$G$110+$G$116+$G$121+$G$122)/(1-'Benefícios e Tributos'!K80))*'Benefícios e Tributos'!#REF!,2)</f>
        <v>#REF!</v>
      </c>
      <c r="H127" s="39" t="e">
        <f>ROUND((($H$29+$H$59+$H$70+$H$110+$H$116+$H$121+$H$122)/(1-'Benefícios e Tributos'!#REF!))*'Benefícios e Tributos'!#REF!,2)</f>
        <v>#REF!</v>
      </c>
      <c r="I127" s="39" t="e">
        <f>ROUND((($I$29+$I$59+$I$70+$I$110+$I$116+$I$121+$I$122)/(1-'Benefícios e Tributos'!#REF!))*'Benefícios e Tributos'!#REF!,2)</f>
        <v>#REF!</v>
      </c>
      <c r="J127" s="39" t="e">
        <f>ROUND((($J$29+$J$59+$J$70+$J$110+$J$116+$J$121+$J$122)/(1-'Benefícios e Tributos'!#REF!))*'Benefícios e Tributos'!#REF!,2)</f>
        <v>#REF!</v>
      </c>
      <c r="K127" s="39" t="e">
        <f>ROUND((($K$29+$K$59+$K$70+$K$110+$K$116+$K$121+$K$122)/(1-'Benefícios e Tributos'!#REF!))*'Benefícios e Tributos'!#REF!,2)</f>
        <v>#REF!</v>
      </c>
      <c r="L127" s="19" t="e">
        <f>ROUND((($L$29+$L$59+$L$70+$L$110+$L$116+$L$121+$L$122)/(1-'Benefícios e Tributos'!#REF!))*'Benefícios e Tributos'!#REF!,2)</f>
        <v>#REF!</v>
      </c>
      <c r="M127" s="39" t="e">
        <f>ROUND((($M$29+$M$59+$M$70+$M$110+$M$116+$M$121+$M$122)/(1-'Benefícios e Tributos'!#REF!))*'Benefícios e Tributos'!#REF!,2)</f>
        <v>#REF!</v>
      </c>
      <c r="N127" s="39" t="e">
        <f>ROUND((($N$29+$N$59+$N$70+$N$110+$N$116+$N$121+$N$122)/(1-'Benefícios e Tributos'!#REF!))*'Benefícios e Tributos'!#REF!,2)</f>
        <v>#REF!</v>
      </c>
      <c r="O127" s="19" t="e">
        <f>ROUND((($O$29+$O$59+$O$70+$O$110+$O$116+$O$121+$O$122)/(1-'Benefícios e Tributos'!#REF!))*'Benefícios e Tributos'!#REF!,2)</f>
        <v>#REF!</v>
      </c>
      <c r="P127" s="19" t="e">
        <f>ROUND((($P$29+$P$59+$P$70+$P$110+$P$116+$P$121+$P$122)/(1-'Benefícios e Tributos'!#REF!))*'Benefícios e Tributos'!#REF!,2)</f>
        <v>#REF!</v>
      </c>
      <c r="Q127" s="19" t="e">
        <f>ROUND((($Q$29+$Q$59+$Q$70+$Q$110+$Q$116+$Q$121+$Q$122)/(1-'Benefícios e Tributos'!#REF!))*'Benefícios e Tributos'!#REF!,2)</f>
        <v>#REF!</v>
      </c>
    </row>
    <row r="128" spans="1:17" customFormat="1" ht="19.5" customHeight="1" x14ac:dyDescent="0.35">
      <c r="A128" s="814"/>
      <c r="B128" s="843" t="s">
        <v>147</v>
      </c>
      <c r="C128" s="844"/>
      <c r="D128" s="844"/>
      <c r="E128" s="844"/>
      <c r="F128" s="845"/>
      <c r="G128" s="106" t="e">
        <f>SUM(G123,G124,G125,G126,G127)</f>
        <v>#REF!</v>
      </c>
      <c r="H128" s="106" t="e">
        <f t="shared" ref="H128:P128" si="19">SUM(H123,H124,H125,H126,H127)</f>
        <v>#REF!</v>
      </c>
      <c r="I128" s="106" t="e">
        <f t="shared" si="19"/>
        <v>#REF!</v>
      </c>
      <c r="J128" s="106" t="e">
        <f t="shared" si="19"/>
        <v>#REF!</v>
      </c>
      <c r="K128" s="106" t="e">
        <f>SUM(K123,K124,K125,K126,K127)</f>
        <v>#REF!</v>
      </c>
      <c r="L128" s="106" t="e">
        <f t="shared" si="19"/>
        <v>#REF!</v>
      </c>
      <c r="M128" s="106" t="e">
        <f t="shared" si="19"/>
        <v>#REF!</v>
      </c>
      <c r="N128" s="106" t="e">
        <f t="shared" si="19"/>
        <v>#REF!</v>
      </c>
      <c r="O128" s="106" t="e">
        <f t="shared" si="19"/>
        <v>#REF!</v>
      </c>
      <c r="P128" s="106" t="e">
        <f t="shared" si="19"/>
        <v>#REF!</v>
      </c>
      <c r="Q128" s="106" t="e">
        <f>SUM(Q123,Q124,Q125,Q126,Q127)</f>
        <v>#REF!</v>
      </c>
    </row>
    <row r="129" spans="1:17" customFormat="1" ht="21.75" customHeight="1" x14ac:dyDescent="0.35">
      <c r="A129" s="846" t="s">
        <v>114</v>
      </c>
      <c r="B129" s="847"/>
      <c r="C129" s="847"/>
      <c r="D129" s="847"/>
      <c r="E129" s="847"/>
      <c r="F129" s="848"/>
      <c r="G129" s="104" t="e">
        <f>SUM(G128,G122,G121)</f>
        <v>#REF!</v>
      </c>
      <c r="H129" s="104" t="e">
        <f t="shared" ref="H129:P129" si="20">SUM(H128,H122,H121)</f>
        <v>#REF!</v>
      </c>
      <c r="I129" s="104" t="e">
        <f t="shared" si="20"/>
        <v>#REF!</v>
      </c>
      <c r="J129" s="104" t="e">
        <f t="shared" si="20"/>
        <v>#REF!</v>
      </c>
      <c r="K129" s="104" t="e">
        <f>SUM(K128,K122,K121)</f>
        <v>#REF!</v>
      </c>
      <c r="L129" s="104" t="e">
        <f t="shared" si="20"/>
        <v>#REF!</v>
      </c>
      <c r="M129" s="104" t="e">
        <f t="shared" si="20"/>
        <v>#REF!</v>
      </c>
      <c r="N129" s="104" t="e">
        <f t="shared" si="20"/>
        <v>#REF!</v>
      </c>
      <c r="O129" s="104" t="e">
        <f t="shared" si="20"/>
        <v>#REF!</v>
      </c>
      <c r="P129" s="104" t="e">
        <f t="shared" si="20"/>
        <v>#REF!</v>
      </c>
      <c r="Q129" s="104" t="e">
        <f>SUM(Q128,Q122,Q121)</f>
        <v>#REF!</v>
      </c>
    </row>
    <row r="130" spans="1:17" customFormat="1" ht="15" customHeight="1" x14ac:dyDescent="0.35">
      <c r="A130" s="879"/>
      <c r="B130" s="879"/>
      <c r="C130" s="879"/>
      <c r="D130" s="879"/>
      <c r="E130" s="879"/>
      <c r="F130" s="879"/>
      <c r="G130" s="879"/>
      <c r="H130" s="879"/>
      <c r="I130" s="879"/>
      <c r="J130" s="879"/>
      <c r="K130" s="879"/>
      <c r="L130" s="879"/>
      <c r="M130" s="879"/>
      <c r="N130" s="879"/>
      <c r="O130" s="879"/>
      <c r="P130" s="879"/>
      <c r="Q130" s="879"/>
    </row>
    <row r="131" spans="1:17" customFormat="1" ht="23.25" customHeight="1" x14ac:dyDescent="0.35">
      <c r="A131" s="880" t="s">
        <v>115</v>
      </c>
      <c r="B131" s="880"/>
      <c r="C131" s="880"/>
      <c r="D131" s="880"/>
      <c r="E131" s="880"/>
      <c r="F131" s="880"/>
      <c r="G131" s="880"/>
      <c r="H131" s="880"/>
      <c r="I131" s="880"/>
      <c r="J131" s="880"/>
      <c r="K131" s="880"/>
      <c r="L131" s="880"/>
      <c r="M131" s="880"/>
      <c r="N131" s="880"/>
      <c r="O131" s="880"/>
      <c r="P131" s="880"/>
      <c r="Q131" s="880"/>
    </row>
    <row r="132" spans="1:17" customFormat="1" ht="24" customHeight="1" x14ac:dyDescent="0.35">
      <c r="A132" s="105"/>
      <c r="B132" s="103"/>
      <c r="C132" s="103"/>
      <c r="D132" s="103"/>
      <c r="E132" s="103"/>
      <c r="F132" s="103"/>
      <c r="G132" s="9" t="s">
        <v>171</v>
      </c>
      <c r="H132" s="10" t="s">
        <v>172</v>
      </c>
      <c r="I132" s="9" t="s">
        <v>173</v>
      </c>
      <c r="J132" s="11" t="s">
        <v>174</v>
      </c>
      <c r="K132" s="11" t="s">
        <v>176</v>
      </c>
      <c r="L132" s="11" t="s">
        <v>177</v>
      </c>
      <c r="M132" s="9" t="s">
        <v>178</v>
      </c>
      <c r="N132" s="9" t="s">
        <v>179</v>
      </c>
      <c r="O132" s="9" t="s">
        <v>180</v>
      </c>
      <c r="P132" s="9" t="s">
        <v>181</v>
      </c>
      <c r="Q132" s="9" t="s">
        <v>182</v>
      </c>
    </row>
    <row r="133" spans="1:17" customFormat="1" ht="19.5" customHeight="1" x14ac:dyDescent="0.35">
      <c r="A133" s="38" t="s">
        <v>19</v>
      </c>
      <c r="B133" s="57" t="s">
        <v>116</v>
      </c>
      <c r="C133" s="58"/>
      <c r="D133" s="58"/>
      <c r="E133" s="58"/>
      <c r="F133" s="58"/>
      <c r="G133" s="13">
        <f t="shared" ref="G133:Q133" si="21">G29</f>
        <v>1441.67</v>
      </c>
      <c r="H133" s="13">
        <f t="shared" si="21"/>
        <v>1441.67</v>
      </c>
      <c r="I133" s="13">
        <f t="shared" si="21"/>
        <v>1440.52</v>
      </c>
      <c r="J133" s="13">
        <f t="shared" si="21"/>
        <v>1373.02</v>
      </c>
      <c r="K133" s="13">
        <f t="shared" si="21"/>
        <v>0</v>
      </c>
      <c r="L133" s="13">
        <f t="shared" si="21"/>
        <v>1306.78</v>
      </c>
      <c r="M133" s="13">
        <f t="shared" si="21"/>
        <v>1441.67</v>
      </c>
      <c r="N133" s="13">
        <f t="shared" si="21"/>
        <v>1441.67</v>
      </c>
      <c r="O133" s="13">
        <f t="shared" si="21"/>
        <v>1440.52</v>
      </c>
      <c r="P133" s="13">
        <f t="shared" si="21"/>
        <v>1441.67</v>
      </c>
      <c r="Q133" s="13">
        <f t="shared" si="21"/>
        <v>0</v>
      </c>
    </row>
    <row r="134" spans="1:17" customFormat="1" ht="19.5" customHeight="1" x14ac:dyDescent="0.35">
      <c r="A134" s="38" t="s">
        <v>21</v>
      </c>
      <c r="B134" s="57" t="s">
        <v>117</v>
      </c>
      <c r="C134" s="58"/>
      <c r="D134" s="58"/>
      <c r="E134" s="58"/>
      <c r="F134" s="58"/>
      <c r="G134" s="13" t="e">
        <f t="shared" ref="G134:Q134" si="22">G59</f>
        <v>#REF!</v>
      </c>
      <c r="H134" s="13" t="e">
        <f t="shared" si="22"/>
        <v>#REF!</v>
      </c>
      <c r="I134" s="13" t="e">
        <f t="shared" si="22"/>
        <v>#REF!</v>
      </c>
      <c r="J134" s="13" t="e">
        <f t="shared" si="22"/>
        <v>#REF!</v>
      </c>
      <c r="K134" s="13" t="e">
        <f t="shared" si="22"/>
        <v>#REF!</v>
      </c>
      <c r="L134" s="13" t="e">
        <f t="shared" si="22"/>
        <v>#REF!</v>
      </c>
      <c r="M134" s="13" t="e">
        <f t="shared" si="22"/>
        <v>#REF!</v>
      </c>
      <c r="N134" s="13" t="e">
        <f t="shared" si="22"/>
        <v>#REF!</v>
      </c>
      <c r="O134" s="13" t="e">
        <f t="shared" si="22"/>
        <v>#REF!</v>
      </c>
      <c r="P134" s="13" t="e">
        <f t="shared" si="22"/>
        <v>#REF!</v>
      </c>
      <c r="Q134" s="13" t="e">
        <f t="shared" si="22"/>
        <v>#REF!</v>
      </c>
    </row>
    <row r="135" spans="1:17" customFormat="1" ht="19.5" customHeight="1" x14ac:dyDescent="0.35">
      <c r="A135" s="38" t="s">
        <v>23</v>
      </c>
      <c r="B135" s="57" t="s">
        <v>118</v>
      </c>
      <c r="C135" s="58"/>
      <c r="D135" s="58"/>
      <c r="E135" s="58"/>
      <c r="F135" s="58"/>
      <c r="G135" s="13" t="e">
        <f t="shared" ref="G135:Q135" si="23">G70</f>
        <v>#REF!</v>
      </c>
      <c r="H135" s="13" t="e">
        <f t="shared" si="23"/>
        <v>#REF!</v>
      </c>
      <c r="I135" s="13" t="e">
        <f t="shared" si="23"/>
        <v>#REF!</v>
      </c>
      <c r="J135" s="13" t="e">
        <f t="shared" si="23"/>
        <v>#REF!</v>
      </c>
      <c r="K135" s="13" t="e">
        <f t="shared" si="23"/>
        <v>#REF!</v>
      </c>
      <c r="L135" s="13" t="e">
        <f t="shared" si="23"/>
        <v>#REF!</v>
      </c>
      <c r="M135" s="13" t="e">
        <f t="shared" si="23"/>
        <v>#REF!</v>
      </c>
      <c r="N135" s="13" t="e">
        <f t="shared" si="23"/>
        <v>#REF!</v>
      </c>
      <c r="O135" s="13" t="e">
        <f t="shared" si="23"/>
        <v>#REF!</v>
      </c>
      <c r="P135" s="13" t="e">
        <f t="shared" si="23"/>
        <v>#REF!</v>
      </c>
      <c r="Q135" s="13" t="e">
        <f t="shared" si="23"/>
        <v>#REF!</v>
      </c>
    </row>
    <row r="136" spans="1:17" customFormat="1" ht="19.5" customHeight="1" x14ac:dyDescent="0.35">
      <c r="A136" s="38" t="s">
        <v>25</v>
      </c>
      <c r="B136" s="57" t="s">
        <v>119</v>
      </c>
      <c r="C136" s="58"/>
      <c r="D136" s="58"/>
      <c r="E136" s="58"/>
      <c r="F136" s="58"/>
      <c r="G136" s="59" t="e">
        <f t="shared" ref="G136:Q136" si="24">G110</f>
        <v>#REF!</v>
      </c>
      <c r="H136" s="59" t="e">
        <f t="shared" si="24"/>
        <v>#REF!</v>
      </c>
      <c r="I136" s="59" t="e">
        <f t="shared" si="24"/>
        <v>#REF!</v>
      </c>
      <c r="J136" s="59" t="e">
        <f t="shared" si="24"/>
        <v>#REF!</v>
      </c>
      <c r="K136" s="59" t="e">
        <f>K110</f>
        <v>#REF!</v>
      </c>
      <c r="L136" s="59" t="e">
        <f t="shared" si="24"/>
        <v>#REF!</v>
      </c>
      <c r="M136" s="59" t="e">
        <f t="shared" si="24"/>
        <v>#REF!</v>
      </c>
      <c r="N136" s="59" t="e">
        <f t="shared" si="24"/>
        <v>#REF!</v>
      </c>
      <c r="O136" s="59" t="e">
        <f t="shared" si="24"/>
        <v>#REF!</v>
      </c>
      <c r="P136" s="59" t="e">
        <f t="shared" si="24"/>
        <v>#REF!</v>
      </c>
      <c r="Q136" s="59" t="e">
        <f t="shared" si="24"/>
        <v>#REF!</v>
      </c>
    </row>
    <row r="137" spans="1:17" customFormat="1" ht="19.5" customHeight="1" x14ac:dyDescent="0.35">
      <c r="A137" s="38" t="s">
        <v>27</v>
      </c>
      <c r="B137" s="57" t="s">
        <v>120</v>
      </c>
      <c r="C137" s="58"/>
      <c r="D137" s="58"/>
      <c r="E137" s="58"/>
      <c r="F137" s="58"/>
      <c r="G137" s="13" t="e">
        <f t="shared" ref="G137:Q137" si="25">G116</f>
        <v>#REF!</v>
      </c>
      <c r="H137" s="13" t="e">
        <f t="shared" si="25"/>
        <v>#REF!</v>
      </c>
      <c r="I137" s="13" t="e">
        <f t="shared" si="25"/>
        <v>#REF!</v>
      </c>
      <c r="J137" s="13" t="e">
        <f t="shared" si="25"/>
        <v>#REF!</v>
      </c>
      <c r="K137" s="13">
        <f>K116</f>
        <v>0</v>
      </c>
      <c r="L137" s="13" t="e">
        <f t="shared" si="25"/>
        <v>#REF!</v>
      </c>
      <c r="M137" s="13" t="e">
        <f t="shared" si="25"/>
        <v>#REF!</v>
      </c>
      <c r="N137" s="13" t="e">
        <f t="shared" si="25"/>
        <v>#REF!</v>
      </c>
      <c r="O137" s="13" t="e">
        <f t="shared" si="25"/>
        <v>#REF!</v>
      </c>
      <c r="P137" s="13" t="e">
        <f t="shared" si="25"/>
        <v>#REF!</v>
      </c>
      <c r="Q137" s="13">
        <f t="shared" si="25"/>
        <v>0</v>
      </c>
    </row>
    <row r="138" spans="1:17" customFormat="1" ht="19.5" customHeight="1" x14ac:dyDescent="0.35">
      <c r="A138" s="38" t="s">
        <v>29</v>
      </c>
      <c r="B138" s="57" t="s">
        <v>121</v>
      </c>
      <c r="C138" s="58"/>
      <c r="D138" s="58"/>
      <c r="E138" s="58"/>
      <c r="F138" s="58"/>
      <c r="G138" s="13" t="e">
        <f t="shared" ref="G138:Q138" si="26">G129</f>
        <v>#REF!</v>
      </c>
      <c r="H138" s="13" t="e">
        <f t="shared" si="26"/>
        <v>#REF!</v>
      </c>
      <c r="I138" s="13" t="e">
        <f t="shared" si="26"/>
        <v>#REF!</v>
      </c>
      <c r="J138" s="13" t="e">
        <f t="shared" si="26"/>
        <v>#REF!</v>
      </c>
      <c r="K138" s="13" t="e">
        <f>K129</f>
        <v>#REF!</v>
      </c>
      <c r="L138" s="13" t="e">
        <f t="shared" si="26"/>
        <v>#REF!</v>
      </c>
      <c r="M138" s="13" t="e">
        <f t="shared" si="26"/>
        <v>#REF!</v>
      </c>
      <c r="N138" s="13" t="e">
        <f t="shared" si="26"/>
        <v>#REF!</v>
      </c>
      <c r="O138" s="13" t="e">
        <f t="shared" si="26"/>
        <v>#REF!</v>
      </c>
      <c r="P138" s="13" t="e">
        <f t="shared" si="26"/>
        <v>#REF!</v>
      </c>
      <c r="Q138" s="13" t="e">
        <f t="shared" si="26"/>
        <v>#REF!</v>
      </c>
    </row>
    <row r="139" spans="1:17" customFormat="1" ht="23.25" customHeight="1" x14ac:dyDescent="0.35">
      <c r="A139" s="871" t="s">
        <v>122</v>
      </c>
      <c r="B139" s="872"/>
      <c r="C139" s="872"/>
      <c r="D139" s="872"/>
      <c r="E139" s="872"/>
      <c r="F139" s="873"/>
      <c r="G139" s="60" t="e">
        <f>SUM(G133:G138)</f>
        <v>#REF!</v>
      </c>
      <c r="H139" s="60" t="e">
        <f t="shared" ref="H139:Q139" si="27">SUM(H133:H138)</f>
        <v>#REF!</v>
      </c>
      <c r="I139" s="60" t="e">
        <f t="shared" si="27"/>
        <v>#REF!</v>
      </c>
      <c r="J139" s="60" t="e">
        <f t="shared" si="27"/>
        <v>#REF!</v>
      </c>
      <c r="K139" s="60" t="e">
        <f t="shared" si="27"/>
        <v>#REF!</v>
      </c>
      <c r="L139" s="60" t="e">
        <f t="shared" si="27"/>
        <v>#REF!</v>
      </c>
      <c r="M139" s="60" t="e">
        <f t="shared" si="27"/>
        <v>#REF!</v>
      </c>
      <c r="N139" s="60" t="e">
        <f t="shared" si="27"/>
        <v>#REF!</v>
      </c>
      <c r="O139" s="60" t="e">
        <f t="shared" si="27"/>
        <v>#REF!</v>
      </c>
      <c r="P139" s="60" t="e">
        <f t="shared" si="27"/>
        <v>#REF!</v>
      </c>
      <c r="Q139" s="60" t="e">
        <f t="shared" si="27"/>
        <v>#REF!</v>
      </c>
    </row>
    <row r="140" spans="1:17" customFormat="1" ht="15" customHeight="1" x14ac:dyDescent="0.35">
      <c r="A140" s="826"/>
      <c r="B140" s="826"/>
      <c r="C140" s="826"/>
      <c r="D140" s="826"/>
      <c r="E140" s="826"/>
      <c r="F140" s="826"/>
      <c r="G140" s="826"/>
      <c r="H140" s="826"/>
      <c r="I140" s="826"/>
      <c r="J140" s="826"/>
      <c r="K140" s="826"/>
      <c r="L140" s="826"/>
      <c r="M140" s="826"/>
      <c r="N140" s="826"/>
      <c r="O140" s="826"/>
      <c r="P140" s="826"/>
      <c r="Q140" s="826"/>
    </row>
    <row r="141" spans="1:17" customFormat="1" ht="22.5" customHeight="1" x14ac:dyDescent="0.35">
      <c r="A141" s="827" t="s">
        <v>123</v>
      </c>
      <c r="B141" s="827"/>
      <c r="C141" s="827"/>
      <c r="D141" s="827"/>
      <c r="E141" s="827"/>
      <c r="F141" s="827"/>
      <c r="G141" s="827"/>
      <c r="H141" s="827"/>
      <c r="I141" s="827"/>
      <c r="J141" s="827"/>
      <c r="K141" s="827"/>
      <c r="L141" s="827"/>
      <c r="M141" s="827"/>
      <c r="N141" s="827"/>
      <c r="O141" s="827"/>
      <c r="P141" s="827"/>
      <c r="Q141" s="827"/>
    </row>
    <row r="142" spans="1:17" customFormat="1" ht="38.25" customHeight="1" x14ac:dyDescent="0.35">
      <c r="A142" s="850" t="e">
        <f>A11</f>
        <v>#REF!</v>
      </c>
      <c r="B142" s="850"/>
      <c r="C142" s="850"/>
      <c r="D142" s="850"/>
      <c r="E142" s="850"/>
      <c r="F142" s="850"/>
      <c r="G142" s="850"/>
      <c r="H142" s="850"/>
      <c r="I142" s="850"/>
      <c r="J142" s="850"/>
      <c r="K142" s="850"/>
      <c r="L142" s="850"/>
      <c r="M142" s="850"/>
      <c r="N142" s="850"/>
      <c r="O142" s="850"/>
      <c r="P142" s="850"/>
      <c r="Q142" s="850"/>
    </row>
    <row r="143" spans="1:17" customFormat="1" ht="24" customHeight="1" x14ac:dyDescent="0.35">
      <c r="A143" s="851"/>
      <c r="B143" s="852"/>
      <c r="C143" s="852"/>
      <c r="D143" s="852"/>
      <c r="E143" s="852"/>
      <c r="F143" s="853"/>
      <c r="G143" s="9" t="s">
        <v>171</v>
      </c>
      <c r="H143" s="10" t="s">
        <v>172</v>
      </c>
      <c r="I143" s="9" t="s">
        <v>173</v>
      </c>
      <c r="J143" s="11" t="s">
        <v>174</v>
      </c>
      <c r="K143" s="11" t="s">
        <v>176</v>
      </c>
      <c r="L143" s="11" t="s">
        <v>177</v>
      </c>
      <c r="M143" s="9" t="s">
        <v>178</v>
      </c>
      <c r="N143" s="9" t="s">
        <v>179</v>
      </c>
      <c r="O143" s="9" t="s">
        <v>180</v>
      </c>
      <c r="P143" s="9" t="s">
        <v>181</v>
      </c>
      <c r="Q143" s="9" t="s">
        <v>182</v>
      </c>
    </row>
    <row r="144" spans="1:17" customFormat="1" ht="21" customHeight="1" x14ac:dyDescent="0.35">
      <c r="A144" s="854" t="s">
        <v>124</v>
      </c>
      <c r="B144" s="855"/>
      <c r="C144" s="855"/>
      <c r="D144" s="855"/>
      <c r="E144" s="855"/>
      <c r="F144" s="856"/>
      <c r="G144" s="13" t="e">
        <f>G139</f>
        <v>#REF!</v>
      </c>
      <c r="H144" s="13" t="e">
        <f t="shared" ref="H144:Q144" si="28">H139</f>
        <v>#REF!</v>
      </c>
      <c r="I144" s="13" t="e">
        <f t="shared" si="28"/>
        <v>#REF!</v>
      </c>
      <c r="J144" s="13" t="e">
        <f t="shared" si="28"/>
        <v>#REF!</v>
      </c>
      <c r="K144" s="13" t="e">
        <f t="shared" si="28"/>
        <v>#REF!</v>
      </c>
      <c r="L144" s="13" t="e">
        <f t="shared" si="28"/>
        <v>#REF!</v>
      </c>
      <c r="M144" s="13" t="e">
        <f t="shared" si="28"/>
        <v>#REF!</v>
      </c>
      <c r="N144" s="13" t="e">
        <f t="shared" si="28"/>
        <v>#REF!</v>
      </c>
      <c r="O144" s="13" t="e">
        <f t="shared" si="28"/>
        <v>#REF!</v>
      </c>
      <c r="P144" s="13" t="e">
        <f t="shared" si="28"/>
        <v>#REF!</v>
      </c>
      <c r="Q144" s="13" t="e">
        <f t="shared" si="28"/>
        <v>#REF!</v>
      </c>
    </row>
    <row r="145" spans="1:17" customFormat="1" ht="21" customHeight="1" x14ac:dyDescent="0.35">
      <c r="A145" s="854" t="s">
        <v>125</v>
      </c>
      <c r="B145" s="855"/>
      <c r="C145" s="855"/>
      <c r="D145" s="855"/>
      <c r="E145" s="855"/>
      <c r="F145" s="856"/>
      <c r="G145" s="12">
        <v>1</v>
      </c>
      <c r="H145" s="12">
        <v>1</v>
      </c>
      <c r="I145" s="12">
        <v>1</v>
      </c>
      <c r="J145" s="12">
        <v>1</v>
      </c>
      <c r="K145" s="12">
        <v>1</v>
      </c>
      <c r="L145" s="12">
        <v>1</v>
      </c>
      <c r="M145" s="12">
        <v>1</v>
      </c>
      <c r="N145" s="12">
        <v>1</v>
      </c>
      <c r="O145" s="12">
        <v>1</v>
      </c>
      <c r="P145" s="12">
        <v>1</v>
      </c>
      <c r="Q145" s="12">
        <v>1</v>
      </c>
    </row>
    <row r="146" spans="1:17" customFormat="1" ht="21" customHeight="1" x14ac:dyDescent="0.35">
      <c r="A146" s="854" t="s">
        <v>148</v>
      </c>
      <c r="B146" s="855"/>
      <c r="C146" s="855"/>
      <c r="D146" s="855"/>
      <c r="E146" s="855"/>
      <c r="F146" s="856"/>
      <c r="G146" s="13" t="e">
        <f>G145*G144</f>
        <v>#REF!</v>
      </c>
      <c r="H146" s="13" t="e">
        <f t="shared" ref="H146:Q146" si="29">H145*H144</f>
        <v>#REF!</v>
      </c>
      <c r="I146" s="13" t="e">
        <f t="shared" si="29"/>
        <v>#REF!</v>
      </c>
      <c r="J146" s="13" t="e">
        <f t="shared" si="29"/>
        <v>#REF!</v>
      </c>
      <c r="K146" s="13" t="e">
        <f t="shared" si="29"/>
        <v>#REF!</v>
      </c>
      <c r="L146" s="13" t="e">
        <f t="shared" si="29"/>
        <v>#REF!</v>
      </c>
      <c r="M146" s="13" t="e">
        <f t="shared" si="29"/>
        <v>#REF!</v>
      </c>
      <c r="N146" s="13" t="e">
        <f t="shared" si="29"/>
        <v>#REF!</v>
      </c>
      <c r="O146" s="13" t="e">
        <f t="shared" si="29"/>
        <v>#REF!</v>
      </c>
      <c r="P146" s="13" t="e">
        <f t="shared" si="29"/>
        <v>#REF!</v>
      </c>
      <c r="Q146" s="13" t="e">
        <f t="shared" si="29"/>
        <v>#REF!</v>
      </c>
    </row>
    <row r="147" spans="1:17" customFormat="1" ht="21" customHeight="1" x14ac:dyDescent="0.35">
      <c r="A147" s="854" t="s">
        <v>126</v>
      </c>
      <c r="B147" s="855"/>
      <c r="C147" s="855"/>
      <c r="D147" s="855"/>
      <c r="E147" s="855"/>
      <c r="F147" s="856"/>
      <c r="G147" s="12">
        <f t="shared" ref="G147:Q147" si="30">G21</f>
        <v>1</v>
      </c>
      <c r="H147" s="12">
        <f t="shared" si="30"/>
        <v>1</v>
      </c>
      <c r="I147" s="12">
        <f t="shared" si="30"/>
        <v>1</v>
      </c>
      <c r="J147" s="12">
        <f t="shared" si="30"/>
        <v>1</v>
      </c>
      <c r="K147" s="12">
        <f t="shared" si="30"/>
        <v>0</v>
      </c>
      <c r="L147" s="12">
        <f t="shared" si="30"/>
        <v>1</v>
      </c>
      <c r="M147" s="12">
        <f t="shared" si="30"/>
        <v>1</v>
      </c>
      <c r="N147" s="12">
        <f t="shared" si="30"/>
        <v>8</v>
      </c>
      <c r="O147" s="12">
        <f t="shared" si="30"/>
        <v>1</v>
      </c>
      <c r="P147" s="12">
        <f t="shared" si="30"/>
        <v>1</v>
      </c>
      <c r="Q147" s="12">
        <f t="shared" si="30"/>
        <v>0</v>
      </c>
    </row>
    <row r="148" spans="1:17" customFormat="1" ht="22.5" customHeight="1" x14ac:dyDescent="0.35">
      <c r="A148" s="857" t="s">
        <v>127</v>
      </c>
      <c r="B148" s="858"/>
      <c r="C148" s="858"/>
      <c r="D148" s="858"/>
      <c r="E148" s="858"/>
      <c r="F148" s="859"/>
      <c r="G148" s="61" t="e">
        <f>G147*G146</f>
        <v>#REF!</v>
      </c>
      <c r="H148" s="61" t="e">
        <f t="shared" ref="H148:Q148" si="31">H147*H146</f>
        <v>#REF!</v>
      </c>
      <c r="I148" s="61" t="e">
        <f t="shared" si="31"/>
        <v>#REF!</v>
      </c>
      <c r="J148" s="61" t="e">
        <f t="shared" si="31"/>
        <v>#REF!</v>
      </c>
      <c r="K148" s="61" t="e">
        <f t="shared" si="31"/>
        <v>#REF!</v>
      </c>
      <c r="L148" s="61" t="e">
        <f t="shared" si="31"/>
        <v>#REF!</v>
      </c>
      <c r="M148" s="61" t="e">
        <f t="shared" si="31"/>
        <v>#REF!</v>
      </c>
      <c r="N148" s="61" t="e">
        <f t="shared" si="31"/>
        <v>#REF!</v>
      </c>
      <c r="O148" s="61" t="e">
        <f t="shared" si="31"/>
        <v>#REF!</v>
      </c>
      <c r="P148" s="61" t="e">
        <f t="shared" si="31"/>
        <v>#REF!</v>
      </c>
      <c r="Q148" s="61" t="e">
        <f t="shared" si="31"/>
        <v>#REF!</v>
      </c>
    </row>
    <row r="149" spans="1:17" customFormat="1" ht="6" customHeight="1" x14ac:dyDescent="0.35">
      <c r="A149" s="849"/>
      <c r="B149" s="849"/>
      <c r="C149" s="849"/>
      <c r="D149" s="849"/>
      <c r="E149" s="849"/>
      <c r="F149" s="849"/>
      <c r="G149" s="849"/>
      <c r="H149" s="849"/>
      <c r="I149" s="849"/>
      <c r="J149" s="849"/>
      <c r="K149" s="849"/>
      <c r="L149" s="849"/>
      <c r="M149" s="849"/>
      <c r="N149" s="56"/>
    </row>
    <row r="150" spans="1:17" customFormat="1" ht="22.5" customHeight="1" x14ac:dyDescent="0.35">
      <c r="A150" s="857" t="s">
        <v>128</v>
      </c>
      <c r="B150" s="858"/>
      <c r="C150" s="858"/>
      <c r="D150" s="858"/>
      <c r="E150" s="858"/>
      <c r="F150" s="859"/>
      <c r="G150" s="61" t="e">
        <f t="shared" ref="G150:Q150" si="32">G148*G19</f>
        <v>#REF!</v>
      </c>
      <c r="H150" s="61" t="e">
        <f t="shared" si="32"/>
        <v>#REF!</v>
      </c>
      <c r="I150" s="61" t="e">
        <f t="shared" si="32"/>
        <v>#REF!</v>
      </c>
      <c r="J150" s="61" t="e">
        <f t="shared" si="32"/>
        <v>#REF!</v>
      </c>
      <c r="K150" s="61" t="e">
        <f t="shared" si="32"/>
        <v>#REF!</v>
      </c>
      <c r="L150" s="61" t="e">
        <f t="shared" si="32"/>
        <v>#REF!</v>
      </c>
      <c r="M150" s="61" t="e">
        <f t="shared" si="32"/>
        <v>#REF!</v>
      </c>
      <c r="N150" s="61" t="e">
        <f t="shared" si="32"/>
        <v>#REF!</v>
      </c>
      <c r="O150" s="61" t="e">
        <f t="shared" si="32"/>
        <v>#REF!</v>
      </c>
      <c r="P150" s="61" t="e">
        <f t="shared" si="32"/>
        <v>#REF!</v>
      </c>
      <c r="Q150" s="61" t="e">
        <f t="shared" si="32"/>
        <v>#REF!</v>
      </c>
    </row>
  </sheetData>
  <mergeCells count="244">
    <mergeCell ref="A29:F29"/>
    <mergeCell ref="A99:F99"/>
    <mergeCell ref="B101:D101"/>
    <mergeCell ref="E101:F101"/>
    <mergeCell ref="B102:D102"/>
    <mergeCell ref="E102:F102"/>
    <mergeCell ref="A103:F103"/>
    <mergeCell ref="A139:F139"/>
    <mergeCell ref="B54:F54"/>
    <mergeCell ref="B55:F55"/>
    <mergeCell ref="A58:F58"/>
    <mergeCell ref="A59:F59"/>
    <mergeCell ref="A62:F63"/>
    <mergeCell ref="B64:F64"/>
    <mergeCell ref="B65:D65"/>
    <mergeCell ref="E65:F65"/>
    <mergeCell ref="B68:F68"/>
    <mergeCell ref="A130:Q130"/>
    <mergeCell ref="A131:Q131"/>
    <mergeCell ref="A111:Q111"/>
    <mergeCell ref="A112:Q112"/>
    <mergeCell ref="A117:Q117"/>
    <mergeCell ref="A118:Q118"/>
    <mergeCell ref="A105:Q105"/>
    <mergeCell ref="N94:N95"/>
    <mergeCell ref="O94:O95"/>
    <mergeCell ref="P94:P95"/>
    <mergeCell ref="Q94:Q95"/>
    <mergeCell ref="A96:A97"/>
    <mergeCell ref="B96:B97"/>
    <mergeCell ref="G96:G97"/>
    <mergeCell ref="H96:H97"/>
    <mergeCell ref="I96:I97"/>
    <mergeCell ref="J96:J97"/>
    <mergeCell ref="K96:K97"/>
    <mergeCell ref="L96:L97"/>
    <mergeCell ref="M96:M97"/>
    <mergeCell ref="N96:N97"/>
    <mergeCell ref="O96:O97"/>
    <mergeCell ref="P96:P97"/>
    <mergeCell ref="Q96:Q97"/>
    <mergeCell ref="A94:A95"/>
    <mergeCell ref="B94:B95"/>
    <mergeCell ref="G94:G95"/>
    <mergeCell ref="H94:H95"/>
    <mergeCell ref="I94:I95"/>
    <mergeCell ref="J94:J95"/>
    <mergeCell ref="K94:K95"/>
    <mergeCell ref="L94:L95"/>
    <mergeCell ref="M94:M95"/>
    <mergeCell ref="N90:N91"/>
    <mergeCell ref="O90:O91"/>
    <mergeCell ref="P90:P91"/>
    <mergeCell ref="Q90:Q91"/>
    <mergeCell ref="A92:A93"/>
    <mergeCell ref="B92:B93"/>
    <mergeCell ref="G92:G93"/>
    <mergeCell ref="H92:H93"/>
    <mergeCell ref="I92:I93"/>
    <mergeCell ref="J92:J93"/>
    <mergeCell ref="K92:K93"/>
    <mergeCell ref="L92:L93"/>
    <mergeCell ref="M92:M93"/>
    <mergeCell ref="N92:N93"/>
    <mergeCell ref="O92:O93"/>
    <mergeCell ref="P92:P93"/>
    <mergeCell ref="Q92:Q93"/>
    <mergeCell ref="A90:A91"/>
    <mergeCell ref="B90:B91"/>
    <mergeCell ref="G90:G91"/>
    <mergeCell ref="H90:H91"/>
    <mergeCell ref="I90:I91"/>
    <mergeCell ref="J90:J91"/>
    <mergeCell ref="K90:K91"/>
    <mergeCell ref="L90:L91"/>
    <mergeCell ref="M90:M91"/>
    <mergeCell ref="N86:N87"/>
    <mergeCell ref="O86:O87"/>
    <mergeCell ref="P86:P87"/>
    <mergeCell ref="Q86:Q87"/>
    <mergeCell ref="A88:A89"/>
    <mergeCell ref="B88:B89"/>
    <mergeCell ref="G88:G89"/>
    <mergeCell ref="H88:H89"/>
    <mergeCell ref="I88:I89"/>
    <mergeCell ref="J88:J89"/>
    <mergeCell ref="K88:K89"/>
    <mergeCell ref="L88:L89"/>
    <mergeCell ref="M88:M89"/>
    <mergeCell ref="N88:N89"/>
    <mergeCell ref="O88:O89"/>
    <mergeCell ref="P88:P89"/>
    <mergeCell ref="Q88:Q89"/>
    <mergeCell ref="A86:A87"/>
    <mergeCell ref="B86:B87"/>
    <mergeCell ref="G86:G87"/>
    <mergeCell ref="P82:P83"/>
    <mergeCell ref="Q82:Q83"/>
    <mergeCell ref="A84:A85"/>
    <mergeCell ref="B84:B85"/>
    <mergeCell ref="G84:G85"/>
    <mergeCell ref="H84:H85"/>
    <mergeCell ref="I84:I85"/>
    <mergeCell ref="J84:J85"/>
    <mergeCell ref="K84:K85"/>
    <mergeCell ref="L84:L85"/>
    <mergeCell ref="M84:M85"/>
    <mergeCell ref="N84:N85"/>
    <mergeCell ref="O84:O85"/>
    <mergeCell ref="P84:P85"/>
    <mergeCell ref="Q84:Q85"/>
    <mergeCell ref="J82:J83"/>
    <mergeCell ref="K82:K83"/>
    <mergeCell ref="L82:L83"/>
    <mergeCell ref="J78:J79"/>
    <mergeCell ref="K78:K79"/>
    <mergeCell ref="L78:L79"/>
    <mergeCell ref="H86:H87"/>
    <mergeCell ref="I86:I87"/>
    <mergeCell ref="J86:J87"/>
    <mergeCell ref="K86:K87"/>
    <mergeCell ref="L86:L87"/>
    <mergeCell ref="M86:M87"/>
    <mergeCell ref="O76:O77"/>
    <mergeCell ref="P76:P77"/>
    <mergeCell ref="Q76:Q77"/>
    <mergeCell ref="O78:O79"/>
    <mergeCell ref="P78:P79"/>
    <mergeCell ref="Q78:Q79"/>
    <mergeCell ref="A80:A81"/>
    <mergeCell ref="B80:B81"/>
    <mergeCell ref="G80:G81"/>
    <mergeCell ref="H80:H81"/>
    <mergeCell ref="I80:I81"/>
    <mergeCell ref="J80:J81"/>
    <mergeCell ref="K80:K81"/>
    <mergeCell ref="L80:L81"/>
    <mergeCell ref="M80:M81"/>
    <mergeCell ref="N80:N81"/>
    <mergeCell ref="O80:O81"/>
    <mergeCell ref="P80:P81"/>
    <mergeCell ref="Q80:Q81"/>
    <mergeCell ref="A78:A79"/>
    <mergeCell ref="B78:B79"/>
    <mergeCell ref="G78:G79"/>
    <mergeCell ref="H78:H79"/>
    <mergeCell ref="I78:I79"/>
    <mergeCell ref="A149:M149"/>
    <mergeCell ref="A142:Q142"/>
    <mergeCell ref="A143:F143"/>
    <mergeCell ref="A144:F144"/>
    <mergeCell ref="A145:F145"/>
    <mergeCell ref="A146:F146"/>
    <mergeCell ref="A147:F147"/>
    <mergeCell ref="A148:F148"/>
    <mergeCell ref="A150:F150"/>
    <mergeCell ref="A140:Q140"/>
    <mergeCell ref="A141:Q141"/>
    <mergeCell ref="A120:D120"/>
    <mergeCell ref="A123:A128"/>
    <mergeCell ref="B123:B127"/>
    <mergeCell ref="B121:F121"/>
    <mergeCell ref="B122:F122"/>
    <mergeCell ref="C123:D125"/>
    <mergeCell ref="E123:F123"/>
    <mergeCell ref="E124:F124"/>
    <mergeCell ref="E125:F125"/>
    <mergeCell ref="C126:D126"/>
    <mergeCell ref="E126:F126"/>
    <mergeCell ref="C127:F127"/>
    <mergeCell ref="B128:F128"/>
    <mergeCell ref="A129:F129"/>
    <mergeCell ref="M64:M65"/>
    <mergeCell ref="N64:N65"/>
    <mergeCell ref="A108:D108"/>
    <mergeCell ref="A110:D110"/>
    <mergeCell ref="A113:F114"/>
    <mergeCell ref="A116:F116"/>
    <mergeCell ref="A82:A83"/>
    <mergeCell ref="B82:B83"/>
    <mergeCell ref="G82:G83"/>
    <mergeCell ref="H82:H83"/>
    <mergeCell ref="I82:I83"/>
    <mergeCell ref="M78:M79"/>
    <mergeCell ref="A73:Q73"/>
    <mergeCell ref="A74:F75"/>
    <mergeCell ref="A76:A77"/>
    <mergeCell ref="B76:B77"/>
    <mergeCell ref="G76:G77"/>
    <mergeCell ref="H76:H77"/>
    <mergeCell ref="I76:I77"/>
    <mergeCell ref="J76:J77"/>
    <mergeCell ref="K76:K77"/>
    <mergeCell ref="L76:L77"/>
    <mergeCell ref="M76:M77"/>
    <mergeCell ref="N76:N77"/>
    <mergeCell ref="E35:F35"/>
    <mergeCell ref="B36:D36"/>
    <mergeCell ref="E36:F36"/>
    <mergeCell ref="A37:D37"/>
    <mergeCell ref="E37:F37"/>
    <mergeCell ref="A49:F49"/>
    <mergeCell ref="M82:M83"/>
    <mergeCell ref="N82:N83"/>
    <mergeCell ref="O82:O83"/>
    <mergeCell ref="N78:N79"/>
    <mergeCell ref="A72:Q72"/>
    <mergeCell ref="B69:F69"/>
    <mergeCell ref="A70:F70"/>
    <mergeCell ref="A61:Q61"/>
    <mergeCell ref="A64:A65"/>
    <mergeCell ref="G64:G65"/>
    <mergeCell ref="H64:H65"/>
    <mergeCell ref="I64:I65"/>
    <mergeCell ref="J64:J65"/>
    <mergeCell ref="O64:O65"/>
    <mergeCell ref="P64:P65"/>
    <mergeCell ref="Q64:Q65"/>
    <mergeCell ref="K64:K65"/>
    <mergeCell ref="L64:L65"/>
    <mergeCell ref="A52:F52"/>
    <mergeCell ref="B53:F53"/>
    <mergeCell ref="A8:Q8"/>
    <mergeCell ref="A9:Q9"/>
    <mergeCell ref="A10:Q10"/>
    <mergeCell ref="A11:Q11"/>
    <mergeCell ref="B14:D14"/>
    <mergeCell ref="B21:D21"/>
    <mergeCell ref="A1:Q1"/>
    <mergeCell ref="A3:Q3"/>
    <mergeCell ref="A5:G5"/>
    <mergeCell ref="H5:J5"/>
    <mergeCell ref="A6:G6"/>
    <mergeCell ref="H6:J6"/>
    <mergeCell ref="A39:Q39"/>
    <mergeCell ref="A51:Q51"/>
    <mergeCell ref="A23:Q23"/>
    <mergeCell ref="A31:Q31"/>
    <mergeCell ref="A33:Q33"/>
    <mergeCell ref="A38:Q38"/>
    <mergeCell ref="A24:F25"/>
    <mergeCell ref="A34:D34"/>
    <mergeCell ref="E34:F34"/>
    <mergeCell ref="B35:D35"/>
  </mergeCells>
  <pageMargins left="0.511811024" right="0.511811024" top="0.78740157499999996" bottom="0.78740157499999996" header="0.31496062000000002" footer="0.31496062000000002"/>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64"/>
  <sheetViews>
    <sheetView showGridLines="0" topLeftCell="A56" zoomScaleNormal="100" workbookViewId="0">
      <selection activeCell="K61" sqref="K61:N61"/>
    </sheetView>
  </sheetViews>
  <sheetFormatPr defaultColWidth="9.1796875" defaultRowHeight="15.5" x14ac:dyDescent="0.35"/>
  <cols>
    <col min="1" max="1" width="20.54296875" style="5" customWidth="1"/>
    <col min="2" max="2" width="16" style="5" customWidth="1"/>
    <col min="3" max="4" width="18.26953125" style="5" customWidth="1"/>
    <col min="5" max="5" width="12.81640625" style="5" customWidth="1"/>
    <col min="6" max="6" width="19.54296875" style="5" customWidth="1"/>
    <col min="7" max="7" width="21.7265625" style="5" customWidth="1"/>
    <col min="8" max="8" width="11.1796875" style="5" customWidth="1"/>
    <col min="9" max="9" width="9.1796875" style="5"/>
    <col min="10" max="10" width="10.81640625" style="5" customWidth="1"/>
    <col min="11" max="11" width="16.26953125" style="5" bestFit="1" customWidth="1"/>
    <col min="12" max="14" width="9.1796875" style="5"/>
    <col min="15" max="15" width="2.08984375" style="5" customWidth="1"/>
    <col min="16" max="16" width="3.54296875" style="5" hidden="1" customWidth="1"/>
    <col min="17" max="17" width="8.90625" style="5" customWidth="1"/>
    <col min="18" max="18" width="0" style="5" hidden="1" customWidth="1"/>
    <col min="19" max="16384" width="9.1796875" style="5"/>
  </cols>
  <sheetData>
    <row r="1" spans="1:19" s="186" customFormat="1" ht="40" customHeight="1" x14ac:dyDescent="0.35">
      <c r="A1" s="402" t="s">
        <v>345</v>
      </c>
      <c r="B1" s="402"/>
      <c r="C1" s="402"/>
      <c r="D1" s="402"/>
      <c r="E1" s="402"/>
      <c r="F1" s="402"/>
      <c r="G1" s="402"/>
      <c r="H1" s="402"/>
      <c r="I1" s="402"/>
      <c r="J1" s="402"/>
      <c r="K1" s="402"/>
      <c r="L1" s="402"/>
      <c r="M1" s="402"/>
      <c r="N1" s="402"/>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909" t="str">
        <f>Instruções!A4</f>
        <v>Contratação de serviços de apoio administrativo e operacional para as Unidades da Receita Federal do Brasil do Estado do Espírito Santo</v>
      </c>
      <c r="B3" s="910"/>
      <c r="C3" s="910"/>
      <c r="D3" s="910"/>
      <c r="E3" s="910"/>
      <c r="F3" s="910"/>
      <c r="G3" s="910"/>
      <c r="H3" s="910"/>
      <c r="I3" s="910"/>
      <c r="J3" s="910"/>
      <c r="K3" s="910"/>
      <c r="L3" s="910"/>
      <c r="M3" s="910"/>
      <c r="N3" s="911"/>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405" t="s">
        <v>248</v>
      </c>
      <c r="D5" s="406"/>
      <c r="E5" s="912"/>
      <c r="F5" s="913"/>
      <c r="G5" s="213" t="s">
        <v>249</v>
      </c>
      <c r="H5" s="914"/>
      <c r="I5" s="915"/>
      <c r="J5" s="213" t="s">
        <v>250</v>
      </c>
      <c r="K5" s="463"/>
      <c r="L5" s="916"/>
      <c r="M5" s="916"/>
      <c r="N5" s="587"/>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410" t="s">
        <v>251</v>
      </c>
      <c r="B7" s="411"/>
      <c r="C7" s="589"/>
      <c r="D7" s="412"/>
      <c r="E7" s="413"/>
      <c r="F7" s="413"/>
      <c r="G7" s="413"/>
      <c r="H7" s="413"/>
      <c r="I7" s="413"/>
      <c r="J7" s="413"/>
      <c r="K7" s="413"/>
      <c r="L7" s="413"/>
      <c r="M7" s="413"/>
      <c r="N7" s="414"/>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917" t="s">
        <v>129</v>
      </c>
      <c r="B9" s="918"/>
      <c r="C9" s="918"/>
      <c r="D9" s="918"/>
      <c r="E9" s="918"/>
      <c r="F9" s="918"/>
      <c r="G9" s="918"/>
      <c r="H9" s="918"/>
      <c r="I9" s="918"/>
      <c r="J9" s="918"/>
      <c r="K9" s="918"/>
      <c r="L9" s="918"/>
      <c r="M9" s="918"/>
      <c r="N9" s="919"/>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920" t="s">
        <v>273</v>
      </c>
      <c r="B11" s="921"/>
      <c r="C11" s="921"/>
      <c r="D11" s="921"/>
      <c r="E11" s="921"/>
      <c r="F11" s="921"/>
      <c r="G11" s="921"/>
      <c r="H11" s="921"/>
      <c r="I11" s="921"/>
      <c r="J11" s="921"/>
      <c r="K11" s="921"/>
      <c r="L11" s="921"/>
      <c r="M11" s="921"/>
      <c r="N11" s="922"/>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450" t="s">
        <v>316</v>
      </c>
      <c r="B13" s="451"/>
      <c r="C13" s="200" t="s">
        <v>254</v>
      </c>
      <c r="D13" s="201">
        <v>5</v>
      </c>
      <c r="E13" s="197"/>
      <c r="F13" s="197"/>
      <c r="G13" s="197"/>
      <c r="H13" s="197"/>
      <c r="I13" s="197"/>
      <c r="O13" s="198"/>
      <c r="P13" s="190"/>
      <c r="Q13" s="198"/>
      <c r="R13" s="199"/>
      <c r="S13" s="182"/>
    </row>
    <row r="14" spans="1:19" customFormat="1" ht="28" customHeight="1" x14ac:dyDescent="0.35">
      <c r="A14" s="452"/>
      <c r="B14" s="453"/>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923" t="s">
        <v>275</v>
      </c>
      <c r="B16" s="924"/>
      <c r="C16" s="924"/>
      <c r="D16" s="924"/>
      <c r="E16" s="924"/>
      <c r="F16" s="924"/>
      <c r="G16" s="924"/>
      <c r="H16" s="924"/>
      <c r="I16" s="924"/>
      <c r="J16" s="924"/>
      <c r="K16" s="924"/>
      <c r="L16" s="924"/>
      <c r="M16" s="924"/>
      <c r="N16" s="925"/>
      <c r="O16" s="206"/>
      <c r="P16" s="206"/>
      <c r="Q16" s="206"/>
      <c r="R16" s="206"/>
    </row>
    <row r="17" spans="1:14" s="8" customFormat="1" ht="20" customHeight="1" x14ac:dyDescent="0.35">
      <c r="A17" s="97" t="s">
        <v>19</v>
      </c>
      <c r="B17" s="147" t="s">
        <v>60</v>
      </c>
      <c r="C17" s="148"/>
      <c r="D17" s="148"/>
      <c r="E17" s="148"/>
      <c r="F17" s="148"/>
      <c r="G17" s="148"/>
      <c r="H17" s="148"/>
      <c r="I17" s="148"/>
      <c r="J17" s="258"/>
      <c r="K17" s="926" t="s">
        <v>276</v>
      </c>
      <c r="L17" s="927"/>
      <c r="M17" s="927"/>
      <c r="N17" s="928"/>
    </row>
    <row r="18" spans="1:14" s="8" customFormat="1" ht="31.5" customHeight="1" x14ac:dyDescent="0.35">
      <c r="A18" s="97" t="s">
        <v>21</v>
      </c>
      <c r="B18" s="144" t="s">
        <v>277</v>
      </c>
      <c r="C18" s="145"/>
      <c r="D18" s="145"/>
      <c r="E18" s="145"/>
      <c r="F18" s="145"/>
      <c r="G18" s="145"/>
      <c r="H18" s="145"/>
      <c r="I18" s="145"/>
      <c r="J18" s="146"/>
      <c r="K18" s="943" t="str">
        <f>'Postos e CCT'!H38</f>
        <v>Termo Aditivo ES000026-2026 à CCT ES000055-2025</v>
      </c>
      <c r="L18" s="944"/>
      <c r="M18" s="944"/>
      <c r="N18" s="945"/>
    </row>
    <row r="19" spans="1:14" s="8" customFormat="1" ht="20" customHeight="1" x14ac:dyDescent="0.35">
      <c r="A19" s="231" t="s">
        <v>23</v>
      </c>
      <c r="B19" s="147" t="s">
        <v>61</v>
      </c>
      <c r="C19" s="257"/>
      <c r="D19" s="259"/>
      <c r="E19" s="259"/>
      <c r="F19" s="259"/>
      <c r="G19" s="259"/>
      <c r="H19" s="259"/>
      <c r="I19" s="259"/>
      <c r="J19" s="260"/>
      <c r="K19" s="946">
        <f>'Postos e CCT'!N38</f>
        <v>2026</v>
      </c>
      <c r="L19" s="729"/>
      <c r="M19" s="729"/>
      <c r="N19" s="698"/>
    </row>
    <row r="20" spans="1:14" s="8" customFormat="1" ht="30.5" customHeight="1" x14ac:dyDescent="0.35">
      <c r="A20" s="231" t="s">
        <v>25</v>
      </c>
      <c r="B20" s="147" t="s">
        <v>62</v>
      </c>
      <c r="C20" s="257"/>
      <c r="D20" s="148"/>
      <c r="E20" s="148"/>
      <c r="F20" s="148"/>
      <c r="G20" s="148"/>
      <c r="H20" s="148"/>
      <c r="I20" s="148"/>
      <c r="J20" s="258"/>
      <c r="K20" s="943" t="str">
        <f>'Postos e CCT'!K38</f>
        <v>Auxiliar de serviços gerais convencional (como carregador)</v>
      </c>
      <c r="L20" s="944"/>
      <c r="M20" s="944"/>
      <c r="N20" s="945"/>
    </row>
    <row r="21" spans="1:14" s="8" customFormat="1" ht="20" customHeight="1" x14ac:dyDescent="0.35">
      <c r="A21" s="231" t="s">
        <v>27</v>
      </c>
      <c r="B21" s="147" t="s">
        <v>278</v>
      </c>
      <c r="C21" s="257"/>
      <c r="D21" s="148"/>
      <c r="E21" s="148"/>
      <c r="F21" s="148"/>
      <c r="G21" s="148"/>
      <c r="H21" s="148"/>
      <c r="I21" s="148"/>
      <c r="J21" s="258"/>
      <c r="K21" s="946">
        <f>'Postos e CCT'!K16</f>
        <v>40</v>
      </c>
      <c r="L21" s="729"/>
      <c r="M21" s="729"/>
      <c r="N21" s="698"/>
    </row>
    <row r="22" spans="1:14" s="8" customFormat="1" ht="20" customHeight="1" x14ac:dyDescent="0.35">
      <c r="A22" s="231" t="s">
        <v>29</v>
      </c>
      <c r="B22" s="147" t="s">
        <v>63</v>
      </c>
      <c r="C22" s="257"/>
      <c r="D22" s="148"/>
      <c r="E22" s="148"/>
      <c r="F22" s="148"/>
      <c r="G22" s="148"/>
      <c r="H22" s="148"/>
      <c r="I22" s="148"/>
      <c r="J22" s="258"/>
      <c r="K22" s="946" t="str">
        <f>'Postos e CCT'!K15</f>
        <v>7832-10</v>
      </c>
      <c r="L22" s="729"/>
      <c r="M22" s="729"/>
      <c r="N22" s="698"/>
    </row>
    <row r="23" spans="1:14" s="8" customFormat="1" ht="20" customHeight="1" x14ac:dyDescent="0.35">
      <c r="A23" s="231" t="s">
        <v>31</v>
      </c>
      <c r="B23" s="147" t="s">
        <v>64</v>
      </c>
      <c r="C23" s="257"/>
      <c r="D23" s="148"/>
      <c r="E23" s="148"/>
      <c r="F23" s="148"/>
      <c r="G23" s="148"/>
      <c r="H23" s="148"/>
      <c r="I23" s="148"/>
      <c r="J23" s="258"/>
      <c r="K23" s="946" t="str">
        <f>'Postos e CCT'!O38</f>
        <v>1 de Janeiro</v>
      </c>
      <c r="L23" s="729"/>
      <c r="M23" s="729"/>
      <c r="N23" s="698"/>
    </row>
    <row r="24" spans="1:14" s="8" customFormat="1" ht="20" customHeight="1" x14ac:dyDescent="0.35">
      <c r="A24" s="261" t="s">
        <v>33</v>
      </c>
      <c r="B24" s="147" t="s">
        <v>65</v>
      </c>
      <c r="C24" s="257"/>
      <c r="D24" s="148"/>
      <c r="E24" s="148"/>
      <c r="F24" s="148"/>
      <c r="G24" s="148"/>
      <c r="H24" s="148"/>
      <c r="I24" s="148"/>
      <c r="J24" s="258"/>
      <c r="K24" s="933">
        <f>'Postos e CCT'!P38</f>
        <v>1682.7</v>
      </c>
      <c r="L24" s="934"/>
      <c r="M24" s="934"/>
      <c r="N24" s="629"/>
    </row>
    <row r="25" spans="1:14" ht="20" customHeight="1" x14ac:dyDescent="0.35">
      <c r="A25" s="231" t="s">
        <v>53</v>
      </c>
      <c r="B25" s="147" t="s">
        <v>67</v>
      </c>
      <c r="C25" s="76"/>
      <c r="D25" s="148"/>
      <c r="E25" s="148"/>
      <c r="F25" s="148"/>
      <c r="G25" s="148"/>
      <c r="H25" s="148"/>
      <c r="I25" s="148"/>
      <c r="J25" s="258"/>
      <c r="K25" s="947" t="s">
        <v>141</v>
      </c>
      <c r="L25" s="948"/>
      <c r="M25" s="948"/>
      <c r="N25" s="699"/>
    </row>
    <row r="26" spans="1:14" ht="20" customHeight="1" x14ac:dyDescent="0.35">
      <c r="A26" s="231" t="s">
        <v>55</v>
      </c>
      <c r="B26" s="147" t="s">
        <v>68</v>
      </c>
      <c r="C26" s="76"/>
      <c r="D26" s="259"/>
      <c r="E26" s="259"/>
      <c r="F26" s="259"/>
      <c r="G26" s="259"/>
      <c r="H26" s="259"/>
      <c r="I26" s="259"/>
      <c r="J26" s="260"/>
      <c r="K26" s="949">
        <f>'Postos e CCT'!K26</f>
        <v>2</v>
      </c>
      <c r="L26" s="950"/>
      <c r="M26" s="950"/>
      <c r="N26" s="700"/>
    </row>
    <row r="27" spans="1:14" ht="8.25" customHeight="1" x14ac:dyDescent="0.3">
      <c r="A27" s="897"/>
      <c r="B27" s="898"/>
      <c r="C27" s="898"/>
      <c r="D27" s="898"/>
      <c r="E27" s="898"/>
      <c r="F27" s="898"/>
      <c r="G27" s="898"/>
      <c r="H27" s="898"/>
      <c r="I27" s="898"/>
      <c r="J27" s="898"/>
      <c r="K27" s="898"/>
      <c r="L27" s="898"/>
      <c r="M27" s="898"/>
      <c r="N27" s="899"/>
    </row>
    <row r="28" spans="1:14" ht="23.5" customHeight="1" x14ac:dyDescent="0.35">
      <c r="A28" s="900" t="s">
        <v>69</v>
      </c>
      <c r="B28" s="901"/>
      <c r="C28" s="901"/>
      <c r="D28" s="901"/>
      <c r="E28" s="901"/>
      <c r="F28" s="901"/>
      <c r="G28" s="901"/>
      <c r="H28" s="901"/>
      <c r="I28" s="901"/>
      <c r="J28" s="901"/>
      <c r="K28" s="901"/>
      <c r="L28" s="901"/>
      <c r="M28" s="901"/>
      <c r="N28" s="902"/>
    </row>
    <row r="29" spans="1:14" ht="25" customHeight="1" x14ac:dyDescent="0.35">
      <c r="A29" s="903"/>
      <c r="B29" s="904"/>
      <c r="C29" s="904"/>
      <c r="D29" s="904"/>
      <c r="E29" s="904"/>
      <c r="F29" s="904"/>
      <c r="G29" s="904"/>
      <c r="H29" s="904"/>
      <c r="I29" s="904"/>
      <c r="J29" s="905"/>
      <c r="K29" s="926" t="s">
        <v>264</v>
      </c>
      <c r="L29" s="927"/>
      <c r="M29" s="927"/>
      <c r="N29" s="928"/>
    </row>
    <row r="30" spans="1:14" ht="19.5" customHeight="1" x14ac:dyDescent="0.35">
      <c r="A30" s="906"/>
      <c r="B30" s="907"/>
      <c r="C30" s="907"/>
      <c r="D30" s="907"/>
      <c r="E30" s="907"/>
      <c r="F30" s="907"/>
      <c r="G30" s="907"/>
      <c r="H30" s="907"/>
      <c r="I30" s="907"/>
      <c r="J30" s="908"/>
      <c r="K30" s="929" t="s">
        <v>70</v>
      </c>
      <c r="L30" s="930"/>
      <c r="M30" s="930"/>
      <c r="N30" s="677"/>
    </row>
    <row r="31" spans="1:14" ht="20" customHeight="1" x14ac:dyDescent="0.35">
      <c r="A31" s="143" t="s">
        <v>19</v>
      </c>
      <c r="B31" s="931" t="s">
        <v>164</v>
      </c>
      <c r="C31" s="932"/>
      <c r="D31" s="932"/>
      <c r="E31" s="932"/>
      <c r="F31" s="932"/>
      <c r="G31" s="932"/>
      <c r="H31" s="932"/>
      <c r="I31" s="932"/>
      <c r="J31" s="568"/>
      <c r="K31" s="933">
        <f>K24</f>
        <v>1682.7</v>
      </c>
      <c r="L31" s="934"/>
      <c r="M31" s="934"/>
      <c r="N31" s="629"/>
    </row>
    <row r="32" spans="1:14" ht="20" customHeight="1" x14ac:dyDescent="0.35">
      <c r="A32" s="97" t="s">
        <v>21</v>
      </c>
      <c r="B32" s="935" t="s">
        <v>71</v>
      </c>
      <c r="C32" s="936"/>
      <c r="D32" s="936"/>
      <c r="E32" s="936"/>
      <c r="F32" s="936"/>
      <c r="G32" s="936"/>
      <c r="H32" s="936"/>
      <c r="I32" s="936"/>
      <c r="J32" s="937"/>
      <c r="K32" s="525"/>
      <c r="L32" s="938"/>
      <c r="M32" s="938"/>
      <c r="N32" s="939"/>
    </row>
    <row r="33" spans="1:14" ht="20" customHeight="1" x14ac:dyDescent="0.35">
      <c r="A33" s="97" t="s">
        <v>23</v>
      </c>
      <c r="B33" s="935" t="s">
        <v>71</v>
      </c>
      <c r="C33" s="936"/>
      <c r="D33" s="936"/>
      <c r="E33" s="936"/>
      <c r="F33" s="936"/>
      <c r="G33" s="936"/>
      <c r="H33" s="936"/>
      <c r="I33" s="936"/>
      <c r="J33" s="937"/>
      <c r="K33" s="525"/>
      <c r="L33" s="938"/>
      <c r="M33" s="938"/>
      <c r="N33" s="939"/>
    </row>
    <row r="34" spans="1:14" ht="23.5" customHeight="1" x14ac:dyDescent="0.35">
      <c r="A34" s="705" t="s">
        <v>72</v>
      </c>
      <c r="B34" s="706"/>
      <c r="C34" s="706"/>
      <c r="D34" s="706"/>
      <c r="E34" s="706"/>
      <c r="F34" s="706"/>
      <c r="G34" s="706"/>
      <c r="H34" s="706"/>
      <c r="I34" s="706"/>
      <c r="J34" s="650"/>
      <c r="K34" s="940">
        <f>ROUND(SUM(K31:N33),2)</f>
        <v>1682.7</v>
      </c>
      <c r="L34" s="941"/>
      <c r="M34" s="941"/>
      <c r="N34" s="942"/>
    </row>
    <row r="35" spans="1:14" ht="7.5" customHeight="1" x14ac:dyDescent="0.3">
      <c r="A35" s="695"/>
      <c r="B35" s="695"/>
      <c r="C35" s="695"/>
      <c r="D35" s="695"/>
      <c r="E35" s="695"/>
      <c r="F35" s="695"/>
      <c r="G35" s="695"/>
      <c r="H35" s="695"/>
      <c r="I35" s="695"/>
      <c r="J35" s="695"/>
      <c r="K35" s="696"/>
      <c r="L35" s="696"/>
      <c r="M35" s="696"/>
      <c r="N35" s="696"/>
    </row>
    <row r="36" spans="1:14" ht="23.5" customHeight="1" x14ac:dyDescent="0.35">
      <c r="A36" s="651" t="s">
        <v>73</v>
      </c>
      <c r="B36" s="651"/>
      <c r="C36" s="651"/>
      <c r="D36" s="651"/>
      <c r="E36" s="651"/>
      <c r="F36" s="651"/>
      <c r="G36" s="651"/>
      <c r="H36" s="651"/>
      <c r="I36" s="651"/>
      <c r="J36" s="651"/>
      <c r="K36" s="651"/>
      <c r="L36" s="651"/>
      <c r="M36" s="651"/>
      <c r="N36" s="651"/>
    </row>
    <row r="37" spans="1:14" ht="25" customHeight="1" x14ac:dyDescent="0.35">
      <c r="A37" s="149"/>
      <c r="B37" s="150"/>
      <c r="C37" s="150"/>
      <c r="D37" s="150"/>
      <c r="E37" s="150"/>
      <c r="F37" s="150"/>
      <c r="K37" s="676" t="s">
        <v>264</v>
      </c>
      <c r="L37" s="676"/>
      <c r="M37" s="676"/>
      <c r="N37" s="676"/>
    </row>
    <row r="38" spans="1:14" ht="20" customHeight="1" x14ac:dyDescent="0.35">
      <c r="A38" s="646" t="s">
        <v>74</v>
      </c>
      <c r="B38" s="646"/>
      <c r="C38" s="646"/>
      <c r="D38" s="646"/>
      <c r="E38" s="646"/>
      <c r="F38" s="646"/>
      <c r="G38" s="646"/>
      <c r="H38" s="646"/>
      <c r="I38" s="646"/>
      <c r="J38" s="646"/>
      <c r="K38" s="646"/>
      <c r="L38" s="646"/>
      <c r="M38" s="646"/>
      <c r="N38" s="646"/>
    </row>
    <row r="39" spans="1:14" ht="20" customHeight="1" x14ac:dyDescent="0.35">
      <c r="A39" s="659"/>
      <c r="B39" s="659"/>
      <c r="C39" s="659"/>
      <c r="D39" s="659"/>
      <c r="E39" s="659"/>
      <c r="F39" s="659"/>
      <c r="G39" s="659"/>
      <c r="H39" s="622" t="s">
        <v>43</v>
      </c>
      <c r="I39" s="622"/>
      <c r="J39" s="622"/>
      <c r="K39" s="622" t="s">
        <v>70</v>
      </c>
      <c r="L39" s="622"/>
      <c r="M39" s="622"/>
      <c r="N39" s="622"/>
    </row>
    <row r="40" spans="1:14" ht="20" customHeight="1" x14ac:dyDescent="0.35">
      <c r="A40" s="143" t="s">
        <v>19</v>
      </c>
      <c r="B40" s="734" t="s">
        <v>75</v>
      </c>
      <c r="C40" s="734"/>
      <c r="D40" s="734"/>
      <c r="E40" s="734"/>
      <c r="F40" s="734"/>
      <c r="G40" s="734"/>
      <c r="H40" s="619">
        <v>8.3299999999999999E-2</v>
      </c>
      <c r="I40" s="619"/>
      <c r="J40" s="619"/>
      <c r="K40" s="461">
        <f>ROUND($H$40*K34,2)</f>
        <v>140.16999999999999</v>
      </c>
      <c r="L40" s="461"/>
      <c r="M40" s="461"/>
      <c r="N40" s="461"/>
    </row>
    <row r="41" spans="1:14" ht="20" customHeight="1" x14ac:dyDescent="0.35">
      <c r="A41" s="97" t="s">
        <v>21</v>
      </c>
      <c r="B41" s="734" t="s">
        <v>76</v>
      </c>
      <c r="C41" s="734"/>
      <c r="D41" s="734"/>
      <c r="E41" s="734"/>
      <c r="F41" s="734"/>
      <c r="G41" s="734"/>
      <c r="H41" s="733">
        <v>3.0249999999999999E-2</v>
      </c>
      <c r="I41" s="733"/>
      <c r="J41" s="733"/>
      <c r="K41" s="461">
        <f>ROUND($H$41*K34,2)</f>
        <v>50.9</v>
      </c>
      <c r="L41" s="461"/>
      <c r="M41" s="461"/>
      <c r="N41" s="461"/>
    </row>
    <row r="42" spans="1:14" ht="20" customHeight="1" x14ac:dyDescent="0.35">
      <c r="A42" s="731" t="s">
        <v>77</v>
      </c>
      <c r="B42" s="731"/>
      <c r="C42" s="731"/>
      <c r="D42" s="731"/>
      <c r="E42" s="731"/>
      <c r="F42" s="731"/>
      <c r="G42" s="731"/>
      <c r="H42" s="732">
        <f>SUM(H40:J41)</f>
        <v>0.11355</v>
      </c>
      <c r="I42" s="732"/>
      <c r="J42" s="732"/>
      <c r="K42" s="730">
        <f>ROUND(SUM(K40:N41),2)</f>
        <v>191.07</v>
      </c>
      <c r="L42" s="730"/>
      <c r="M42" s="730"/>
      <c r="N42" s="730"/>
    </row>
    <row r="43" spans="1:14" ht="7.5" customHeight="1" x14ac:dyDescent="0.35">
      <c r="A43" s="691"/>
      <c r="B43" s="692"/>
      <c r="C43" s="692"/>
      <c r="D43" s="692"/>
      <c r="E43" s="692"/>
      <c r="F43" s="693"/>
      <c r="G43" s="692"/>
      <c r="H43" s="218"/>
      <c r="I43" s="218"/>
      <c r="K43" s="218"/>
      <c r="N43" s="218"/>
    </row>
    <row r="44" spans="1:14" s="29" customFormat="1" ht="20" customHeight="1" x14ac:dyDescent="0.35">
      <c r="A44" s="646" t="s">
        <v>78</v>
      </c>
      <c r="B44" s="646"/>
      <c r="C44" s="646"/>
      <c r="D44" s="646"/>
      <c r="E44" s="646"/>
      <c r="F44" s="646"/>
      <c r="G44" s="646"/>
      <c r="H44" s="646"/>
      <c r="I44" s="646"/>
      <c r="J44" s="646"/>
      <c r="K44" s="646"/>
      <c r="L44" s="646"/>
      <c r="M44" s="646"/>
      <c r="N44" s="646"/>
    </row>
    <row r="45" spans="1:14" s="29" customFormat="1" ht="20" customHeight="1" x14ac:dyDescent="0.35">
      <c r="A45" s="156"/>
      <c r="B45" s="157"/>
      <c r="C45" s="157"/>
      <c r="D45" s="157"/>
      <c r="E45" s="255"/>
      <c r="F45" s="255"/>
      <c r="G45" s="256"/>
      <c r="H45" s="622" t="s">
        <v>43</v>
      </c>
      <c r="I45" s="622"/>
      <c r="J45" s="622"/>
      <c r="K45" s="622" t="s">
        <v>70</v>
      </c>
      <c r="L45" s="622"/>
      <c r="M45" s="622"/>
      <c r="N45" s="622"/>
    </row>
    <row r="46" spans="1:14" s="29" customFormat="1" ht="20" customHeight="1" x14ac:dyDescent="0.35">
      <c r="A46" s="233" t="s">
        <v>19</v>
      </c>
      <c r="B46" s="159" t="s">
        <v>20</v>
      </c>
      <c r="C46" s="160"/>
      <c r="D46" s="160"/>
      <c r="E46" s="160"/>
      <c r="F46" s="160"/>
      <c r="G46" s="263"/>
      <c r="H46" s="563">
        <v>0.2</v>
      </c>
      <c r="I46" s="563"/>
      <c r="J46" s="563"/>
      <c r="K46" s="539">
        <f t="shared" ref="K46:K53" si="0">ROUND(H46*$K$34,2)</f>
        <v>336.54</v>
      </c>
      <c r="L46" s="539"/>
      <c r="M46" s="539"/>
      <c r="N46" s="539"/>
    </row>
    <row r="47" spans="1:14" s="29" customFormat="1" ht="20" customHeight="1" x14ac:dyDescent="0.35">
      <c r="A47" s="158" t="s">
        <v>21</v>
      </c>
      <c r="B47" s="159" t="s">
        <v>22</v>
      </c>
      <c r="C47" s="255"/>
      <c r="D47" s="160"/>
      <c r="E47" s="229"/>
      <c r="F47" s="229"/>
      <c r="G47" s="230"/>
      <c r="H47" s="563">
        <v>2.5000000000000001E-2</v>
      </c>
      <c r="I47" s="563"/>
      <c r="J47" s="563"/>
      <c r="K47" s="539">
        <f t="shared" si="0"/>
        <v>42.07</v>
      </c>
      <c r="L47" s="539"/>
      <c r="M47" s="539"/>
      <c r="N47" s="539"/>
    </row>
    <row r="48" spans="1:14" s="29" customFormat="1" ht="20" customHeight="1" x14ac:dyDescent="0.35">
      <c r="A48" s="158" t="s">
        <v>23</v>
      </c>
      <c r="B48" s="159" t="s">
        <v>24</v>
      </c>
      <c r="C48" s="255"/>
      <c r="D48" s="264"/>
      <c r="E48" s="229"/>
      <c r="F48" s="229"/>
      <c r="G48" s="230"/>
      <c r="H48" s="711">
        <v>0.03</v>
      </c>
      <c r="I48" s="711"/>
      <c r="J48" s="711"/>
      <c r="K48" s="539">
        <f t="shared" si="0"/>
        <v>50.48</v>
      </c>
      <c r="L48" s="539"/>
      <c r="M48" s="539"/>
      <c r="N48" s="539"/>
    </row>
    <row r="49" spans="1:14" s="29" customFormat="1" ht="20" customHeight="1" x14ac:dyDescent="0.35">
      <c r="A49" s="158" t="s">
        <v>25</v>
      </c>
      <c r="B49" s="159" t="s">
        <v>26</v>
      </c>
      <c r="C49" s="255"/>
      <c r="D49" s="160"/>
      <c r="E49" s="229"/>
      <c r="F49" s="229"/>
      <c r="G49" s="230"/>
      <c r="H49" s="563">
        <v>1.4999999999999999E-2</v>
      </c>
      <c r="I49" s="563"/>
      <c r="J49" s="563"/>
      <c r="K49" s="539">
        <f t="shared" si="0"/>
        <v>25.24</v>
      </c>
      <c r="L49" s="539"/>
      <c r="M49" s="539"/>
      <c r="N49" s="539"/>
    </row>
    <row r="50" spans="1:14" s="29" customFormat="1" ht="20" customHeight="1" x14ac:dyDescent="0.35">
      <c r="A50" s="158" t="s">
        <v>27</v>
      </c>
      <c r="B50" s="159" t="s">
        <v>28</v>
      </c>
      <c r="C50" s="255"/>
      <c r="D50" s="160"/>
      <c r="E50" s="229"/>
      <c r="F50" s="229"/>
      <c r="G50" s="230"/>
      <c r="H50" s="563">
        <v>0.01</v>
      </c>
      <c r="I50" s="563"/>
      <c r="J50" s="563"/>
      <c r="K50" s="539">
        <f t="shared" si="0"/>
        <v>16.829999999999998</v>
      </c>
      <c r="L50" s="539"/>
      <c r="M50" s="539"/>
      <c r="N50" s="539"/>
    </row>
    <row r="51" spans="1:14" s="29" customFormat="1" ht="20" customHeight="1" x14ac:dyDescent="0.35">
      <c r="A51" s="158" t="s">
        <v>29</v>
      </c>
      <c r="B51" s="159" t="s">
        <v>30</v>
      </c>
      <c r="C51" s="255"/>
      <c r="D51" s="160"/>
      <c r="E51" s="229"/>
      <c r="F51" s="229"/>
      <c r="G51" s="230"/>
      <c r="H51" s="563">
        <v>6.0000000000000001E-3</v>
      </c>
      <c r="I51" s="563"/>
      <c r="J51" s="563"/>
      <c r="K51" s="539">
        <f t="shared" si="0"/>
        <v>10.1</v>
      </c>
      <c r="L51" s="539"/>
      <c r="M51" s="539"/>
      <c r="N51" s="539"/>
    </row>
    <row r="52" spans="1:14" s="29" customFormat="1" ht="20" customHeight="1" x14ac:dyDescent="0.35">
      <c r="A52" s="158" t="s">
        <v>31</v>
      </c>
      <c r="B52" s="159" t="s">
        <v>32</v>
      </c>
      <c r="C52" s="255"/>
      <c r="D52" s="160"/>
      <c r="E52" s="229"/>
      <c r="F52" s="229"/>
      <c r="G52" s="230"/>
      <c r="H52" s="563">
        <v>2E-3</v>
      </c>
      <c r="I52" s="563"/>
      <c r="J52" s="563"/>
      <c r="K52" s="539">
        <f t="shared" si="0"/>
        <v>3.37</v>
      </c>
      <c r="L52" s="539"/>
      <c r="M52" s="539"/>
      <c r="N52" s="539"/>
    </row>
    <row r="53" spans="1:14" s="29" customFormat="1" ht="20" customHeight="1" x14ac:dyDescent="0.35">
      <c r="A53" s="158" t="s">
        <v>33</v>
      </c>
      <c r="B53" s="159" t="s">
        <v>34</v>
      </c>
      <c r="C53" s="255"/>
      <c r="D53" s="160"/>
      <c r="E53" s="229"/>
      <c r="F53" s="229"/>
      <c r="G53" s="230"/>
      <c r="H53" s="563">
        <v>0.08</v>
      </c>
      <c r="I53" s="563"/>
      <c r="J53" s="563"/>
      <c r="K53" s="539">
        <f t="shared" si="0"/>
        <v>134.62</v>
      </c>
      <c r="L53" s="539"/>
      <c r="M53" s="539"/>
      <c r="N53" s="539"/>
    </row>
    <row r="54" spans="1:14" s="29" customFormat="1" ht="20" customHeight="1" x14ac:dyDescent="0.35">
      <c r="A54" s="684" t="s">
        <v>79</v>
      </c>
      <c r="B54" s="685"/>
      <c r="C54" s="685"/>
      <c r="D54" s="685"/>
      <c r="E54" s="685"/>
      <c r="F54" s="685"/>
      <c r="G54" s="686"/>
      <c r="H54" s="681">
        <f>SUM(H46:J53)</f>
        <v>0.36800000000000005</v>
      </c>
      <c r="I54" s="682"/>
      <c r="J54" s="683"/>
      <c r="K54" s="678">
        <f>ROUND(SUM(K46:N53),2)</f>
        <v>619.25</v>
      </c>
      <c r="L54" s="679"/>
      <c r="M54" s="679"/>
      <c r="N54" s="680"/>
    </row>
    <row r="55" spans="1:14" ht="8.25" customHeight="1" x14ac:dyDescent="0.35">
      <c r="A55" s="265"/>
      <c r="B55" s="266"/>
      <c r="C55" s="266"/>
      <c r="D55" s="266"/>
      <c r="E55" s="266"/>
      <c r="F55" s="266"/>
      <c r="G55" s="266"/>
    </row>
    <row r="56" spans="1:14" ht="20" customHeight="1" x14ac:dyDescent="0.35">
      <c r="A56" s="687" t="s">
        <v>80</v>
      </c>
      <c r="B56" s="688"/>
      <c r="C56" s="688"/>
      <c r="D56" s="688"/>
      <c r="E56" s="688"/>
      <c r="F56" s="688"/>
      <c r="G56" s="688"/>
      <c r="H56" s="688"/>
      <c r="I56" s="688"/>
      <c r="J56" s="688"/>
      <c r="K56" s="689"/>
      <c r="L56" s="689"/>
      <c r="M56" s="689"/>
      <c r="N56" s="690"/>
    </row>
    <row r="57" spans="1:14" ht="20" customHeight="1" x14ac:dyDescent="0.35">
      <c r="A57" s="159"/>
      <c r="B57" s="216"/>
      <c r="C57" s="216"/>
      <c r="D57" s="216"/>
      <c r="E57" s="216"/>
      <c r="F57" s="216"/>
      <c r="G57" s="269"/>
      <c r="H57" s="269"/>
      <c r="I57" s="269"/>
      <c r="J57" s="270"/>
      <c r="K57" s="677" t="s">
        <v>70</v>
      </c>
      <c r="L57" s="622"/>
      <c r="M57" s="622"/>
      <c r="N57" s="622"/>
    </row>
    <row r="58" spans="1:14" ht="20" customHeight="1" x14ac:dyDescent="0.35">
      <c r="A58" s="267" t="s">
        <v>19</v>
      </c>
      <c r="B58" s="152" t="s">
        <v>210</v>
      </c>
      <c r="C58" s="76"/>
      <c r="D58" s="153"/>
      <c r="E58" s="153"/>
      <c r="F58" s="153"/>
      <c r="G58" s="76"/>
      <c r="H58" s="76"/>
      <c r="I58" s="76"/>
      <c r="J58" s="77"/>
      <c r="K58" s="652">
        <f>'Benefícios e Tributos'!M20</f>
        <v>506.66</v>
      </c>
      <c r="L58" s="652"/>
      <c r="M58" s="652"/>
      <c r="N58" s="652"/>
    </row>
    <row r="59" spans="1:14" ht="20" customHeight="1" x14ac:dyDescent="0.35">
      <c r="A59" s="162" t="s">
        <v>21</v>
      </c>
      <c r="B59" s="152" t="s">
        <v>160</v>
      </c>
      <c r="C59" s="76"/>
      <c r="D59" s="153"/>
      <c r="E59" s="153"/>
      <c r="F59" s="153"/>
      <c r="G59" s="76"/>
      <c r="H59" s="76"/>
      <c r="I59" s="76"/>
      <c r="J59" s="77"/>
      <c r="K59" s="652">
        <f>'Benefícios e Tributos'!M23</f>
        <v>113.24</v>
      </c>
      <c r="L59" s="652"/>
      <c r="M59" s="652"/>
      <c r="N59" s="652"/>
    </row>
    <row r="60" spans="1:14" ht="20" customHeight="1" x14ac:dyDescent="0.35">
      <c r="A60" s="141" t="s">
        <v>23</v>
      </c>
      <c r="B60" s="268" t="s">
        <v>204</v>
      </c>
      <c r="D60" s="268"/>
      <c r="E60" s="268"/>
      <c r="F60" s="268"/>
      <c r="K60" s="652">
        <f>'Benefícios e Tributos'!M26</f>
        <v>110.17</v>
      </c>
      <c r="L60" s="652"/>
      <c r="M60" s="652"/>
      <c r="N60" s="652"/>
    </row>
    <row r="61" spans="1:14" ht="20" customHeight="1" x14ac:dyDescent="0.35">
      <c r="A61" s="162" t="s">
        <v>25</v>
      </c>
      <c r="B61" s="152" t="s">
        <v>308</v>
      </c>
      <c r="C61" s="226"/>
      <c r="D61" s="226"/>
      <c r="E61" s="226"/>
      <c r="F61" s="226"/>
      <c r="G61" s="226"/>
      <c r="H61" s="226"/>
      <c r="I61" s="226"/>
      <c r="J61" s="227"/>
      <c r="K61" s="652">
        <f>'Benefícios e Tributos'!M29</f>
        <v>105.328</v>
      </c>
      <c r="L61" s="652"/>
      <c r="M61" s="652"/>
      <c r="N61" s="652"/>
    </row>
    <row r="62" spans="1:14" ht="20" customHeight="1" x14ac:dyDescent="0.35">
      <c r="A62" s="162" t="s">
        <v>27</v>
      </c>
      <c r="B62" s="236" t="s">
        <v>185</v>
      </c>
      <c r="C62" s="76"/>
      <c r="D62" s="237"/>
      <c r="E62" s="237"/>
      <c r="F62" s="237"/>
      <c r="G62" s="76"/>
      <c r="H62" s="76"/>
      <c r="I62" s="76"/>
      <c r="J62" s="77"/>
      <c r="K62" s="652">
        <f>'Benefícios e Tributos'!M33</f>
        <v>5</v>
      </c>
      <c r="L62" s="652"/>
      <c r="M62" s="652"/>
      <c r="N62" s="652"/>
    </row>
    <row r="63" spans="1:14" ht="20" customHeight="1" x14ac:dyDescent="0.35">
      <c r="A63" s="162" t="s">
        <v>29</v>
      </c>
      <c r="B63" s="236" t="s">
        <v>187</v>
      </c>
      <c r="C63" s="76"/>
      <c r="D63" s="237"/>
      <c r="E63" s="237"/>
      <c r="F63" s="237"/>
      <c r="G63" s="76"/>
      <c r="H63" s="76"/>
      <c r="I63" s="76"/>
      <c r="J63" s="77"/>
      <c r="K63" s="652">
        <f>'Benefícios e Tributos'!M36</f>
        <v>11.03</v>
      </c>
      <c r="L63" s="652"/>
      <c r="M63" s="652"/>
      <c r="N63" s="652"/>
    </row>
    <row r="64" spans="1:14" ht="20" customHeight="1" x14ac:dyDescent="0.35">
      <c r="A64" s="162" t="s">
        <v>31</v>
      </c>
      <c r="B64" s="236" t="s">
        <v>188</v>
      </c>
      <c r="C64" s="76"/>
      <c r="D64" s="237"/>
      <c r="E64" s="237"/>
      <c r="F64" s="237"/>
      <c r="G64" s="76"/>
      <c r="H64" s="76"/>
      <c r="I64" s="76"/>
      <c r="J64" s="77"/>
      <c r="K64" s="652">
        <f>'Benefícios e Tributos'!M39</f>
        <v>8.4</v>
      </c>
      <c r="L64" s="652"/>
      <c r="M64" s="652"/>
      <c r="N64" s="652"/>
    </row>
    <row r="65" spans="1:15" ht="30" customHeight="1" x14ac:dyDescent="0.35">
      <c r="A65" s="707" t="s">
        <v>33</v>
      </c>
      <c r="B65" s="579" t="s">
        <v>323</v>
      </c>
      <c r="C65" s="579"/>
      <c r="D65" s="579"/>
      <c r="E65" s="579"/>
      <c r="F65" s="579"/>
      <c r="G65" s="579"/>
      <c r="H65" s="579"/>
      <c r="I65" s="579"/>
      <c r="J65" s="579"/>
      <c r="K65" s="888">
        <f>ROUND(H66*(H67+H68),2)</f>
        <v>486.94</v>
      </c>
      <c r="L65" s="889"/>
      <c r="M65" s="889"/>
      <c r="N65" s="890"/>
    </row>
    <row r="66" spans="1:15" ht="20" customHeight="1" x14ac:dyDescent="0.35">
      <c r="A66" s="951"/>
      <c r="B66" s="579" t="s">
        <v>220</v>
      </c>
      <c r="C66" s="579"/>
      <c r="D66" s="579"/>
      <c r="E66" s="579"/>
      <c r="F66" s="579"/>
      <c r="G66" s="579"/>
      <c r="H66" s="469">
        <v>2</v>
      </c>
      <c r="I66" s="469"/>
      <c r="J66" s="469"/>
      <c r="K66" s="891"/>
      <c r="L66" s="892"/>
      <c r="M66" s="892"/>
      <c r="N66" s="893"/>
    </row>
    <row r="67" spans="1:15" ht="20" customHeight="1" x14ac:dyDescent="0.35">
      <c r="A67" s="951"/>
      <c r="B67" s="579" t="s">
        <v>221</v>
      </c>
      <c r="C67" s="579"/>
      <c r="D67" s="579"/>
      <c r="E67" s="579"/>
      <c r="F67" s="579"/>
      <c r="G67" s="579"/>
      <c r="H67" s="461">
        <v>220.44</v>
      </c>
      <c r="I67" s="461"/>
      <c r="J67" s="461"/>
      <c r="K67" s="891"/>
      <c r="L67" s="892"/>
      <c r="M67" s="892"/>
      <c r="N67" s="893"/>
    </row>
    <row r="68" spans="1:15" ht="20" customHeight="1" x14ac:dyDescent="0.35">
      <c r="A68" s="708"/>
      <c r="B68" s="579" t="s">
        <v>222</v>
      </c>
      <c r="C68" s="579"/>
      <c r="D68" s="579"/>
      <c r="E68" s="579"/>
      <c r="F68" s="579"/>
      <c r="G68" s="579"/>
      <c r="H68" s="467">
        <f>'Benefícios e Tributos'!C21-'Benefícios e Tributos'!D21</f>
        <v>23.03</v>
      </c>
      <c r="I68" s="467"/>
      <c r="J68" s="467"/>
      <c r="K68" s="894"/>
      <c r="L68" s="895"/>
      <c r="M68" s="895"/>
      <c r="N68" s="896"/>
    </row>
    <row r="69" spans="1:15" ht="20" customHeight="1" x14ac:dyDescent="0.35">
      <c r="A69" s="162" t="s">
        <v>53</v>
      </c>
      <c r="B69" s="281" t="s">
        <v>81</v>
      </c>
      <c r="C69" s="282"/>
      <c r="D69" s="283"/>
      <c r="E69" s="283"/>
      <c r="F69" s="283"/>
      <c r="G69" s="282"/>
      <c r="H69" s="282"/>
      <c r="I69" s="282"/>
      <c r="J69" s="284"/>
      <c r="K69" s="673"/>
      <c r="L69" s="673"/>
      <c r="M69" s="673"/>
      <c r="N69" s="673"/>
    </row>
    <row r="70" spans="1:15" ht="20" customHeight="1" x14ac:dyDescent="0.35">
      <c r="A70" s="162" t="s">
        <v>55</v>
      </c>
      <c r="B70" s="281" t="s">
        <v>81</v>
      </c>
      <c r="C70" s="282"/>
      <c r="D70" s="283"/>
      <c r="E70" s="283"/>
      <c r="F70" s="283"/>
      <c r="G70" s="282"/>
      <c r="H70" s="282"/>
      <c r="I70" s="282"/>
      <c r="J70" s="284"/>
      <c r="K70" s="673"/>
      <c r="L70" s="673"/>
      <c r="M70" s="673"/>
      <c r="N70" s="673"/>
    </row>
    <row r="71" spans="1:15" ht="20" customHeight="1" x14ac:dyDescent="0.35">
      <c r="A71" s="646" t="s">
        <v>82</v>
      </c>
      <c r="B71" s="646"/>
      <c r="C71" s="646"/>
      <c r="D71" s="646"/>
      <c r="E71" s="646"/>
      <c r="F71" s="646"/>
      <c r="G71" s="646"/>
      <c r="H71" s="646"/>
      <c r="I71" s="646"/>
      <c r="J71" s="646"/>
      <c r="K71" s="647">
        <f>ROUND(SUM(K58:N70),2)</f>
        <v>1346.77</v>
      </c>
      <c r="L71" s="647"/>
      <c r="M71" s="647"/>
      <c r="N71" s="647"/>
    </row>
    <row r="72" spans="1:15" ht="25" customHeight="1" x14ac:dyDescent="0.35">
      <c r="A72" s="657" t="s">
        <v>83</v>
      </c>
      <c r="B72" s="657"/>
      <c r="C72" s="657"/>
      <c r="D72" s="657"/>
      <c r="E72" s="657"/>
      <c r="F72" s="657"/>
      <c r="G72" s="657"/>
      <c r="H72" s="657"/>
      <c r="I72" s="657"/>
      <c r="J72" s="657"/>
      <c r="K72" s="674">
        <f>ROUND(SUM(K71,K54,K42),2)</f>
        <v>2157.09</v>
      </c>
      <c r="L72" s="674"/>
      <c r="M72" s="674"/>
      <c r="N72" s="674"/>
    </row>
    <row r="73" spans="1:15" ht="7.5" customHeight="1" x14ac:dyDescent="0.25">
      <c r="A73" s="49"/>
      <c r="B73" s="50"/>
      <c r="C73" s="50"/>
      <c r="D73" s="50"/>
      <c r="E73" s="50"/>
      <c r="F73" s="50"/>
      <c r="G73" s="50"/>
      <c r="H73" s="76"/>
      <c r="I73" s="76"/>
      <c r="J73" s="76"/>
      <c r="K73" s="76"/>
      <c r="L73" s="76"/>
      <c r="M73" s="76"/>
      <c r="N73" s="77"/>
    </row>
    <row r="74" spans="1:15" ht="23.5" customHeight="1" x14ac:dyDescent="0.35">
      <c r="A74" s="651" t="s">
        <v>84</v>
      </c>
      <c r="B74" s="651"/>
      <c r="C74" s="651"/>
      <c r="D74" s="651"/>
      <c r="E74" s="651"/>
      <c r="F74" s="651"/>
      <c r="G74" s="651"/>
      <c r="H74" s="651"/>
      <c r="I74" s="651"/>
      <c r="J74" s="651"/>
      <c r="K74" s="651"/>
      <c r="L74" s="651"/>
      <c r="M74" s="651"/>
      <c r="N74" s="651"/>
    </row>
    <row r="75" spans="1:15" ht="25" customHeight="1" x14ac:dyDescent="0.35">
      <c r="A75" s="458"/>
      <c r="B75" s="458"/>
      <c r="C75" s="458"/>
      <c r="D75" s="458"/>
      <c r="E75" s="458"/>
      <c r="F75" s="458"/>
      <c r="G75" s="458"/>
      <c r="H75" s="458"/>
      <c r="I75" s="458"/>
      <c r="J75" s="458"/>
      <c r="K75" s="675" t="s">
        <v>264</v>
      </c>
      <c r="L75" s="676"/>
      <c r="M75" s="676"/>
      <c r="N75" s="676"/>
    </row>
    <row r="76" spans="1:15" ht="20" customHeight="1" x14ac:dyDescent="0.35">
      <c r="A76" s="458"/>
      <c r="B76" s="458"/>
      <c r="C76" s="458"/>
      <c r="D76" s="458"/>
      <c r="E76" s="458"/>
      <c r="F76" s="458"/>
      <c r="G76" s="458"/>
      <c r="H76" s="458"/>
      <c r="I76" s="458"/>
      <c r="J76" s="458"/>
      <c r="K76" s="677" t="s">
        <v>70</v>
      </c>
      <c r="L76" s="622"/>
      <c r="M76" s="622"/>
      <c r="N76" s="622"/>
    </row>
    <row r="77" spans="1:15" customFormat="1" ht="21" customHeight="1" x14ac:dyDescent="0.35">
      <c r="A77" s="707" t="s">
        <v>19</v>
      </c>
      <c r="B77" s="661" t="s">
        <v>85</v>
      </c>
      <c r="C77" s="661"/>
      <c r="D77" s="661"/>
      <c r="E77" s="661"/>
      <c r="F77" s="661"/>
      <c r="G77" s="661"/>
      <c r="H77" s="661"/>
      <c r="I77" s="661"/>
      <c r="J77" s="661"/>
      <c r="K77" s="652">
        <f>ROUND(((K34+K40+K41+K115)/12)*(30/30)*$H$78,2)</f>
        <v>9.3699999999999992</v>
      </c>
      <c r="L77" s="652"/>
      <c r="M77" s="652"/>
      <c r="N77" s="652"/>
    </row>
    <row r="78" spans="1:15" customFormat="1" ht="33" customHeight="1" x14ac:dyDescent="0.35">
      <c r="A78" s="708"/>
      <c r="B78" s="710" t="s">
        <v>324</v>
      </c>
      <c r="C78" s="710"/>
      <c r="D78" s="710"/>
      <c r="E78" s="710"/>
      <c r="F78" s="710"/>
      <c r="G78" s="710"/>
      <c r="H78" s="709">
        <v>5.5500000000000001E-2</v>
      </c>
      <c r="I78" s="709"/>
      <c r="J78" s="709"/>
      <c r="K78" s="652"/>
      <c r="L78" s="652"/>
      <c r="M78" s="652"/>
      <c r="N78" s="652"/>
      <c r="O78" s="5"/>
    </row>
    <row r="79" spans="1:15" customFormat="1" ht="21" customHeight="1" x14ac:dyDescent="0.35">
      <c r="A79" s="141" t="s">
        <v>21</v>
      </c>
      <c r="B79" s="661" t="s">
        <v>86</v>
      </c>
      <c r="C79" s="661"/>
      <c r="D79" s="661"/>
      <c r="E79" s="661"/>
      <c r="F79" s="661"/>
      <c r="G79" s="661"/>
      <c r="H79" s="661"/>
      <c r="I79" s="661"/>
      <c r="J79" s="661"/>
      <c r="K79" s="652">
        <f>ROUND(K77*0.08,2)</f>
        <v>0.75</v>
      </c>
      <c r="L79" s="652"/>
      <c r="M79" s="652"/>
      <c r="N79" s="652"/>
    </row>
    <row r="80" spans="1:15" customFormat="1" ht="33" customHeight="1" x14ac:dyDescent="0.35">
      <c r="A80" s="141" t="s">
        <v>23</v>
      </c>
      <c r="B80" s="710" t="s">
        <v>325</v>
      </c>
      <c r="C80" s="710"/>
      <c r="D80" s="710"/>
      <c r="E80" s="710"/>
      <c r="F80" s="710"/>
      <c r="G80" s="710"/>
      <c r="H80" s="710"/>
      <c r="I80" s="710"/>
      <c r="J80" s="710"/>
      <c r="K80" s="652">
        <f>ROUND((((K34+K40+K41+K115)/30)/12)*7*1,2)</f>
        <v>39.4</v>
      </c>
      <c r="L80" s="652"/>
      <c r="M80" s="652"/>
      <c r="N80" s="652"/>
    </row>
    <row r="81" spans="1:15" customFormat="1" ht="21" customHeight="1" x14ac:dyDescent="0.35">
      <c r="A81" s="141" t="s">
        <v>25</v>
      </c>
      <c r="B81" s="664" t="s">
        <v>88</v>
      </c>
      <c r="C81" s="664"/>
      <c r="D81" s="664"/>
      <c r="E81" s="664"/>
      <c r="F81" s="664"/>
      <c r="G81" s="664"/>
      <c r="H81" s="664"/>
      <c r="I81" s="664"/>
      <c r="J81" s="664"/>
      <c r="K81" s="652">
        <f>ROUND(H54*K80,2)</f>
        <v>14.5</v>
      </c>
      <c r="L81" s="652"/>
      <c r="M81" s="652"/>
      <c r="N81" s="652"/>
    </row>
    <row r="82" spans="1:15" customFormat="1" ht="21" customHeight="1" x14ac:dyDescent="0.35">
      <c r="A82" s="141" t="s">
        <v>27</v>
      </c>
      <c r="B82" s="664" t="s">
        <v>89</v>
      </c>
      <c r="C82" s="664"/>
      <c r="D82" s="664"/>
      <c r="E82" s="664"/>
      <c r="F82" s="664"/>
      <c r="G82" s="664"/>
      <c r="H82" s="664"/>
      <c r="I82" s="664"/>
      <c r="J82" s="664"/>
      <c r="K82" s="652">
        <f>ROUND(0.04*K34,2)</f>
        <v>67.31</v>
      </c>
      <c r="L82" s="652"/>
      <c r="M82" s="652"/>
      <c r="N82" s="652"/>
    </row>
    <row r="83" spans="1:15" customFormat="1" ht="24" customHeight="1" x14ac:dyDescent="0.35">
      <c r="A83" s="651" t="s">
        <v>90</v>
      </c>
      <c r="B83" s="651"/>
      <c r="C83" s="651"/>
      <c r="D83" s="651"/>
      <c r="E83" s="651"/>
      <c r="F83" s="651"/>
      <c r="G83" s="651"/>
      <c r="H83" s="651"/>
      <c r="I83" s="651"/>
      <c r="J83" s="651"/>
      <c r="K83" s="674">
        <f>ROUND(SUM(K77:N82),2)</f>
        <v>131.33000000000001</v>
      </c>
      <c r="L83" s="674"/>
      <c r="M83" s="674"/>
      <c r="N83" s="674"/>
      <c r="O83" s="29"/>
    </row>
    <row r="84" spans="1:15" customFormat="1" ht="6.75" customHeight="1" x14ac:dyDescent="0.35">
      <c r="A84" s="285"/>
      <c r="B84" s="37"/>
      <c r="C84" s="37"/>
      <c r="D84" s="37"/>
      <c r="E84" s="37"/>
      <c r="F84" s="37"/>
      <c r="G84" s="37"/>
    </row>
    <row r="85" spans="1:15" customFormat="1" ht="24" customHeight="1" x14ac:dyDescent="0.35">
      <c r="A85" s="651" t="s">
        <v>91</v>
      </c>
      <c r="B85" s="651"/>
      <c r="C85" s="651"/>
      <c r="D85" s="651"/>
      <c r="E85" s="651"/>
      <c r="F85" s="651"/>
      <c r="G85" s="651"/>
      <c r="H85" s="651"/>
      <c r="I85" s="651"/>
      <c r="J85" s="651"/>
      <c r="K85" s="651"/>
      <c r="L85" s="651"/>
      <c r="M85" s="651"/>
      <c r="N85" s="651"/>
    </row>
    <row r="86" spans="1:15" ht="25" customHeight="1" x14ac:dyDescent="0.35">
      <c r="A86" s="659"/>
      <c r="B86" s="659"/>
      <c r="C86" s="659"/>
      <c r="D86" s="659"/>
      <c r="E86" s="659"/>
      <c r="F86" s="659"/>
      <c r="G86" s="659"/>
      <c r="H86" s="659"/>
      <c r="I86" s="659"/>
      <c r="J86" s="659"/>
      <c r="K86" s="675" t="s">
        <v>264</v>
      </c>
      <c r="L86" s="676"/>
      <c r="M86" s="676"/>
      <c r="N86" s="676"/>
    </row>
    <row r="87" spans="1:15" customFormat="1" ht="20" customHeight="1" x14ac:dyDescent="0.35">
      <c r="A87" s="659"/>
      <c r="B87" s="659"/>
      <c r="C87" s="659"/>
      <c r="D87" s="659"/>
      <c r="E87" s="659"/>
      <c r="F87" s="659"/>
      <c r="G87" s="659"/>
      <c r="H87" s="659"/>
      <c r="I87" s="659"/>
      <c r="J87" s="659"/>
      <c r="K87" s="677" t="s">
        <v>70</v>
      </c>
      <c r="L87" s="622"/>
      <c r="M87" s="622"/>
      <c r="N87" s="622"/>
    </row>
    <row r="88" spans="1:15" customFormat="1" ht="31.5" customHeight="1" x14ac:dyDescent="0.35">
      <c r="A88" s="641" t="s">
        <v>19</v>
      </c>
      <c r="B88" s="667" t="s">
        <v>45</v>
      </c>
      <c r="C88" s="668"/>
      <c r="D88" s="665" t="s">
        <v>183</v>
      </c>
      <c r="E88" s="665"/>
      <c r="F88" s="234" t="s">
        <v>143</v>
      </c>
      <c r="G88" s="665" t="s">
        <v>184</v>
      </c>
      <c r="H88" s="665"/>
      <c r="I88" s="665" t="s">
        <v>44</v>
      </c>
      <c r="J88" s="665"/>
      <c r="K88" s="467">
        <f>ROUND(((($K$34+$K$72-$K$58-$K$59+$K$83)/30)*I89)/$D$14,2)</f>
        <v>9.31</v>
      </c>
      <c r="L88" s="467"/>
      <c r="M88" s="467"/>
      <c r="N88" s="467"/>
    </row>
    <row r="89" spans="1:15" customFormat="1" ht="20" customHeight="1" x14ac:dyDescent="0.35">
      <c r="A89" s="638"/>
      <c r="B89" s="669"/>
      <c r="C89" s="670"/>
      <c r="D89" s="672">
        <v>1</v>
      </c>
      <c r="E89" s="672"/>
      <c r="F89" s="140">
        <f>1*D13</f>
        <v>5</v>
      </c>
      <c r="G89" s="666">
        <v>1</v>
      </c>
      <c r="H89" s="666"/>
      <c r="I89" s="665">
        <f>D89*F89*G89</f>
        <v>5</v>
      </c>
      <c r="J89" s="665"/>
      <c r="K89" s="671"/>
      <c r="L89" s="671"/>
      <c r="M89" s="671"/>
      <c r="N89" s="671"/>
      <c r="O89" s="5"/>
    </row>
    <row r="90" spans="1:15" customFormat="1" ht="35.25" customHeight="1" x14ac:dyDescent="0.35">
      <c r="A90" s="645" t="s">
        <v>21</v>
      </c>
      <c r="B90" s="667" t="s">
        <v>46</v>
      </c>
      <c r="C90" s="668"/>
      <c r="D90" s="665" t="s">
        <v>183</v>
      </c>
      <c r="E90" s="665"/>
      <c r="F90" s="140" t="s">
        <v>143</v>
      </c>
      <c r="G90" s="665" t="s">
        <v>184</v>
      </c>
      <c r="H90" s="665"/>
      <c r="I90" s="665" t="s">
        <v>44</v>
      </c>
      <c r="J90" s="665"/>
      <c r="K90" s="467">
        <f>ROUND(((($K$34+$K$72-$K$58-$K$59+$K$83)/30)*I91)/$D$14,2)</f>
        <v>8.7799999999999994</v>
      </c>
      <c r="L90" s="467"/>
      <c r="M90" s="467"/>
      <c r="N90" s="467"/>
    </row>
    <row r="91" spans="1:15" customFormat="1" ht="20" customHeight="1" x14ac:dyDescent="0.35">
      <c r="A91" s="638"/>
      <c r="B91" s="669"/>
      <c r="C91" s="670"/>
      <c r="D91" s="672">
        <v>9.2200000000000004E-2</v>
      </c>
      <c r="E91" s="672"/>
      <c r="F91" s="140">
        <f>15*D13</f>
        <v>75</v>
      </c>
      <c r="G91" s="666">
        <f>ROUND((249/365),4)</f>
        <v>0.68220000000000003</v>
      </c>
      <c r="H91" s="666"/>
      <c r="I91" s="665">
        <f>ROUND(D91*F91*G91,4)</f>
        <v>4.7173999999999996</v>
      </c>
      <c r="J91" s="665"/>
      <c r="K91" s="467"/>
      <c r="L91" s="467"/>
      <c r="M91" s="467"/>
      <c r="N91" s="467"/>
      <c r="O91" s="5"/>
    </row>
    <row r="92" spans="1:15" customFormat="1" ht="31.5" customHeight="1" x14ac:dyDescent="0.35">
      <c r="A92" s="645" t="s">
        <v>23</v>
      </c>
      <c r="B92" s="667" t="s">
        <v>47</v>
      </c>
      <c r="C92" s="668"/>
      <c r="D92" s="665" t="s">
        <v>183</v>
      </c>
      <c r="E92" s="665"/>
      <c r="F92" s="140" t="s">
        <v>143</v>
      </c>
      <c r="G92" s="665" t="s">
        <v>184</v>
      </c>
      <c r="H92" s="665"/>
      <c r="I92" s="665" t="s">
        <v>44</v>
      </c>
      <c r="J92" s="665"/>
      <c r="K92" s="467">
        <f>ROUND(((($K$34+$K$72-$K$58-$K$59+$K$83)/30)*I93)/$D$14,2)</f>
        <v>31.75</v>
      </c>
      <c r="L92" s="467"/>
      <c r="M92" s="467"/>
      <c r="N92" s="467"/>
    </row>
    <row r="93" spans="1:15" customFormat="1" ht="20" customHeight="1" x14ac:dyDescent="0.35">
      <c r="A93" s="638"/>
      <c r="B93" s="669"/>
      <c r="C93" s="670"/>
      <c r="D93" s="672">
        <v>1</v>
      </c>
      <c r="E93" s="672"/>
      <c r="F93" s="140">
        <f>5*D13</f>
        <v>25</v>
      </c>
      <c r="G93" s="666">
        <f>ROUND((249/365),4)</f>
        <v>0.68220000000000003</v>
      </c>
      <c r="H93" s="666"/>
      <c r="I93" s="665">
        <f>ROUND(D93*F93*G93,4)</f>
        <v>17.055</v>
      </c>
      <c r="J93" s="665"/>
      <c r="K93" s="467"/>
      <c r="L93" s="467"/>
      <c r="M93" s="467"/>
      <c r="N93" s="467"/>
      <c r="O93" s="5"/>
    </row>
    <row r="94" spans="1:15" customFormat="1" ht="31.5" customHeight="1" x14ac:dyDescent="0.35">
      <c r="A94" s="645" t="s">
        <v>25</v>
      </c>
      <c r="B94" s="667" t="s">
        <v>48</v>
      </c>
      <c r="C94" s="668"/>
      <c r="D94" s="665" t="s">
        <v>183</v>
      </c>
      <c r="E94" s="665"/>
      <c r="F94" s="140" t="s">
        <v>143</v>
      </c>
      <c r="G94" s="665" t="s">
        <v>184</v>
      </c>
      <c r="H94" s="665"/>
      <c r="I94" s="665" t="s">
        <v>44</v>
      </c>
      <c r="J94" s="665"/>
      <c r="K94" s="467">
        <f t="shared" ref="K94" si="1">ROUND(((($K$34+$K$72-$K$58-$K$59+$K$83)/30)*I95)/$D$14,2)</f>
        <v>1.25</v>
      </c>
      <c r="L94" s="467"/>
      <c r="M94" s="467"/>
      <c r="N94" s="467"/>
    </row>
    <row r="95" spans="1:15" customFormat="1" ht="20" customHeight="1" x14ac:dyDescent="0.35">
      <c r="A95" s="638"/>
      <c r="B95" s="669"/>
      <c r="C95" s="670"/>
      <c r="D95" s="672">
        <v>0.13439999999999999</v>
      </c>
      <c r="E95" s="672"/>
      <c r="F95" s="140">
        <f>1*D13</f>
        <v>5</v>
      </c>
      <c r="G95" s="666">
        <v>1</v>
      </c>
      <c r="H95" s="666"/>
      <c r="I95" s="665">
        <f>ROUND(D95*F95*G95,4)</f>
        <v>0.67200000000000004</v>
      </c>
      <c r="J95" s="665"/>
      <c r="K95" s="467"/>
      <c r="L95" s="467"/>
      <c r="M95" s="467"/>
      <c r="N95" s="467"/>
      <c r="O95" s="5"/>
    </row>
    <row r="96" spans="1:15" customFormat="1" ht="31.5" customHeight="1" x14ac:dyDescent="0.35">
      <c r="A96" s="645" t="s">
        <v>27</v>
      </c>
      <c r="B96" s="667" t="s">
        <v>49</v>
      </c>
      <c r="C96" s="668"/>
      <c r="D96" s="665" t="s">
        <v>183</v>
      </c>
      <c r="E96" s="665"/>
      <c r="F96" s="140" t="s">
        <v>143</v>
      </c>
      <c r="G96" s="665" t="s">
        <v>184</v>
      </c>
      <c r="H96" s="665"/>
      <c r="I96" s="665" t="s">
        <v>44</v>
      </c>
      <c r="J96" s="665"/>
      <c r="K96" s="467">
        <f t="shared" ref="K96" si="2">ROUND(((($K$34+$K$72-$K$58-$K$59+$K$83)/30)*I97)/$D$14,2)</f>
        <v>0.57999999999999996</v>
      </c>
      <c r="L96" s="467"/>
      <c r="M96" s="467"/>
      <c r="N96" s="467"/>
    </row>
    <row r="97" spans="1:15" customFormat="1" ht="20" customHeight="1" x14ac:dyDescent="0.35">
      <c r="A97" s="638"/>
      <c r="B97" s="669"/>
      <c r="C97" s="670"/>
      <c r="D97" s="672">
        <v>3.0499999999999999E-2</v>
      </c>
      <c r="E97" s="672"/>
      <c r="F97" s="140">
        <f>3*D13</f>
        <v>15</v>
      </c>
      <c r="G97" s="666">
        <f>ROUND((249/365),4)</f>
        <v>0.68220000000000003</v>
      </c>
      <c r="H97" s="666"/>
      <c r="I97" s="665">
        <f>ROUND(D97*F97*G97,4)</f>
        <v>0.31209999999999999</v>
      </c>
      <c r="J97" s="665"/>
      <c r="K97" s="467"/>
      <c r="L97" s="467"/>
      <c r="M97" s="467"/>
      <c r="N97" s="467"/>
      <c r="O97" s="5"/>
    </row>
    <row r="98" spans="1:15" customFormat="1" ht="30.75" customHeight="1" x14ac:dyDescent="0.35">
      <c r="A98" s="645" t="s">
        <v>29</v>
      </c>
      <c r="B98" s="667" t="s">
        <v>50</v>
      </c>
      <c r="C98" s="668"/>
      <c r="D98" s="665" t="s">
        <v>183</v>
      </c>
      <c r="E98" s="665"/>
      <c r="F98" s="140" t="s">
        <v>143</v>
      </c>
      <c r="G98" s="665" t="s">
        <v>184</v>
      </c>
      <c r="H98" s="665"/>
      <c r="I98" s="665" t="s">
        <v>44</v>
      </c>
      <c r="J98" s="665"/>
      <c r="K98" s="467">
        <f t="shared" ref="K98" si="3">ROUND(((($K$34+$K$72-$K$58-$K$59+$K$83)/30)*I99)/$D$14,2)</f>
        <v>0.22</v>
      </c>
      <c r="L98" s="467"/>
      <c r="M98" s="467"/>
      <c r="N98" s="467"/>
    </row>
    <row r="99" spans="1:15" customFormat="1" ht="20" customHeight="1" x14ac:dyDescent="0.35">
      <c r="A99" s="638"/>
      <c r="B99" s="669"/>
      <c r="C99" s="670"/>
      <c r="D99" s="672">
        <v>1.18E-2</v>
      </c>
      <c r="E99" s="672"/>
      <c r="F99" s="140">
        <f>3*D13</f>
        <v>15</v>
      </c>
      <c r="G99" s="666">
        <f>ROUND((249/365),4)</f>
        <v>0.68220000000000003</v>
      </c>
      <c r="H99" s="666"/>
      <c r="I99" s="665">
        <f>ROUND(D99*F99*G99,4)</f>
        <v>0.1207</v>
      </c>
      <c r="J99" s="665"/>
      <c r="K99" s="467"/>
      <c r="L99" s="467"/>
      <c r="M99" s="467"/>
      <c r="N99" s="467"/>
      <c r="O99" s="5"/>
    </row>
    <row r="100" spans="1:15" customFormat="1" ht="30" customHeight="1" x14ac:dyDescent="0.35">
      <c r="A100" s="645" t="s">
        <v>31</v>
      </c>
      <c r="B100" s="667" t="s">
        <v>51</v>
      </c>
      <c r="C100" s="668"/>
      <c r="D100" s="665" t="s">
        <v>183</v>
      </c>
      <c r="E100" s="665"/>
      <c r="F100" s="140" t="s">
        <v>143</v>
      </c>
      <c r="G100" s="712" t="s">
        <v>184</v>
      </c>
      <c r="H100" s="712"/>
      <c r="I100" s="712" t="s">
        <v>44</v>
      </c>
      <c r="J100" s="712"/>
      <c r="K100" s="467">
        <f t="shared" ref="K100" si="4">ROUND(((($K$34+$K$72-$K$58-$K$59+$K$83)/30)*I101)/$D$14,2)</f>
        <v>0.19</v>
      </c>
      <c r="L100" s="467"/>
      <c r="M100" s="467"/>
      <c r="N100" s="467"/>
    </row>
    <row r="101" spans="1:15" customFormat="1" ht="20" customHeight="1" x14ac:dyDescent="0.35">
      <c r="A101" s="638"/>
      <c r="B101" s="669"/>
      <c r="C101" s="670"/>
      <c r="D101" s="672">
        <v>0.02</v>
      </c>
      <c r="E101" s="672"/>
      <c r="F101" s="140">
        <f>1*D13</f>
        <v>5</v>
      </c>
      <c r="G101" s="666">
        <v>1</v>
      </c>
      <c r="H101" s="666"/>
      <c r="I101" s="665">
        <f>ROUND(D101*F101*G101,4)</f>
        <v>0.1</v>
      </c>
      <c r="J101" s="665"/>
      <c r="K101" s="467"/>
      <c r="L101" s="467"/>
      <c r="M101" s="467"/>
      <c r="N101" s="467"/>
      <c r="O101" s="5"/>
    </row>
    <row r="102" spans="1:15" customFormat="1" ht="33" customHeight="1" x14ac:dyDescent="0.35">
      <c r="A102" s="645" t="s">
        <v>33</v>
      </c>
      <c r="B102" s="667" t="s">
        <v>52</v>
      </c>
      <c r="C102" s="668"/>
      <c r="D102" s="665" t="s">
        <v>183</v>
      </c>
      <c r="E102" s="665"/>
      <c r="F102" s="140" t="s">
        <v>143</v>
      </c>
      <c r="G102" s="665" t="s">
        <v>184</v>
      </c>
      <c r="H102" s="665"/>
      <c r="I102" s="665" t="s">
        <v>44</v>
      </c>
      <c r="J102" s="665"/>
      <c r="K102" s="467">
        <f t="shared" ref="K102" si="5">ROUND(((($K$34+$K$72-$K$58-$K$59+$K$83)/30)*I103)/$D$14,2)</f>
        <v>7.0000000000000007E-2</v>
      </c>
      <c r="L102" s="467"/>
      <c r="M102" s="467"/>
      <c r="N102" s="467"/>
    </row>
    <row r="103" spans="1:15" customFormat="1" ht="20" customHeight="1" x14ac:dyDescent="0.35">
      <c r="A103" s="638"/>
      <c r="B103" s="669"/>
      <c r="C103" s="670"/>
      <c r="D103" s="672">
        <v>4.0000000000000001E-3</v>
      </c>
      <c r="E103" s="672"/>
      <c r="F103" s="140">
        <f>2*D13</f>
        <v>10</v>
      </c>
      <c r="G103" s="666">
        <v>1</v>
      </c>
      <c r="H103" s="666"/>
      <c r="I103" s="665">
        <f>ROUND(D103*F103*G103,4)</f>
        <v>0.04</v>
      </c>
      <c r="J103" s="665"/>
      <c r="K103" s="467"/>
      <c r="L103" s="467"/>
      <c r="M103" s="467"/>
      <c r="N103" s="467"/>
      <c r="O103" s="5"/>
    </row>
    <row r="104" spans="1:15" customFormat="1" ht="35.25" customHeight="1" x14ac:dyDescent="0.35">
      <c r="A104" s="645" t="s">
        <v>53</v>
      </c>
      <c r="B104" s="667" t="s">
        <v>54</v>
      </c>
      <c r="C104" s="668"/>
      <c r="D104" s="665" t="s">
        <v>183</v>
      </c>
      <c r="E104" s="665"/>
      <c r="F104" s="140" t="s">
        <v>143</v>
      </c>
      <c r="G104" s="665" t="s">
        <v>184</v>
      </c>
      <c r="H104" s="665"/>
      <c r="I104" s="665" t="s">
        <v>44</v>
      </c>
      <c r="J104" s="665"/>
      <c r="K104" s="467">
        <f t="shared" ref="K104" si="6">ROUND(((($K$34+$K$72-$K$58-$K$59+$K$83)/30)*I105)/$D$14,2)</f>
        <v>0.45</v>
      </c>
      <c r="L104" s="467"/>
      <c r="M104" s="467"/>
      <c r="N104" s="467"/>
    </row>
    <row r="105" spans="1:15" customFormat="1" ht="20" customHeight="1" x14ac:dyDescent="0.35">
      <c r="A105" s="638"/>
      <c r="B105" s="669"/>
      <c r="C105" s="670"/>
      <c r="D105" s="672">
        <v>1.43E-2</v>
      </c>
      <c r="E105" s="672"/>
      <c r="F105" s="140">
        <f>5*D13</f>
        <v>25</v>
      </c>
      <c r="G105" s="666">
        <f>ROUND((249/365),4)</f>
        <v>0.68220000000000003</v>
      </c>
      <c r="H105" s="666"/>
      <c r="I105" s="665">
        <f>ROUND(D105*F105*G105,4)</f>
        <v>0.24390000000000001</v>
      </c>
      <c r="J105" s="665"/>
      <c r="K105" s="467"/>
      <c r="L105" s="467"/>
      <c r="M105" s="467"/>
      <c r="N105" s="467"/>
      <c r="O105" s="5"/>
    </row>
    <row r="106" spans="1:15" customFormat="1" ht="30.75" customHeight="1" x14ac:dyDescent="0.35">
      <c r="A106" s="645" t="s">
        <v>55</v>
      </c>
      <c r="B106" s="667" t="s">
        <v>56</v>
      </c>
      <c r="C106" s="668"/>
      <c r="D106" s="665" t="s">
        <v>183</v>
      </c>
      <c r="E106" s="665"/>
      <c r="F106" s="140" t="s">
        <v>143</v>
      </c>
      <c r="G106" s="665" t="s">
        <v>184</v>
      </c>
      <c r="H106" s="665"/>
      <c r="I106" s="665" t="s">
        <v>44</v>
      </c>
      <c r="J106" s="665"/>
      <c r="K106" s="467">
        <f>ROUND((((K41+K115)+(H54*(K41+K115))+(H53*K34)+(H54*K40)+(K72-K58-K59)+K83)/30)*I107/D14,2)</f>
        <v>9.56</v>
      </c>
      <c r="L106" s="467"/>
      <c r="M106" s="467"/>
      <c r="N106" s="467"/>
    </row>
    <row r="107" spans="1:15" customFormat="1" ht="20" customHeight="1" x14ac:dyDescent="0.35">
      <c r="A107" s="638"/>
      <c r="B107" s="669"/>
      <c r="C107" s="670"/>
      <c r="D107" s="672">
        <v>1.9699999999999999E-2</v>
      </c>
      <c r="E107" s="672"/>
      <c r="F107" s="140">
        <f>120*D13</f>
        <v>600</v>
      </c>
      <c r="G107" s="666">
        <f>ROUND((249/365),4)</f>
        <v>0.68220000000000003</v>
      </c>
      <c r="H107" s="666"/>
      <c r="I107" s="665">
        <f>ROUND(D107*F107*G107,4)</f>
        <v>8.0635999999999992</v>
      </c>
      <c r="J107" s="665"/>
      <c r="K107" s="467"/>
      <c r="L107" s="467"/>
      <c r="M107" s="467"/>
      <c r="N107" s="467"/>
      <c r="O107" s="5"/>
    </row>
    <row r="108" spans="1:15" customFormat="1" ht="31.5" customHeight="1" x14ac:dyDescent="0.35">
      <c r="A108" s="639" t="s">
        <v>57</v>
      </c>
      <c r="B108" s="667" t="s">
        <v>58</v>
      </c>
      <c r="C108" s="668"/>
      <c r="D108" s="665" t="s">
        <v>183</v>
      </c>
      <c r="E108" s="665"/>
      <c r="F108" s="140" t="s">
        <v>143</v>
      </c>
      <c r="G108" s="665" t="s">
        <v>184</v>
      </c>
      <c r="H108" s="665"/>
      <c r="I108" s="665" t="s">
        <v>44</v>
      </c>
      <c r="J108" s="665"/>
      <c r="K108" s="467">
        <f t="shared" ref="K108" si="7">ROUND(((($K$34+$K$72-$K$58-$K$59+$K$83)/30)*I109)/$D$14,2)</f>
        <v>0.03</v>
      </c>
      <c r="L108" s="467"/>
      <c r="M108" s="467"/>
      <c r="N108" s="467"/>
    </row>
    <row r="109" spans="1:15" customFormat="1" ht="20" customHeight="1" x14ac:dyDescent="0.35">
      <c r="A109" s="639"/>
      <c r="B109" s="669"/>
      <c r="C109" s="670"/>
      <c r="D109" s="672">
        <v>1.6000000000000001E-3</v>
      </c>
      <c r="E109" s="672"/>
      <c r="F109" s="140">
        <f>2*D13</f>
        <v>10</v>
      </c>
      <c r="G109" s="666">
        <v>1</v>
      </c>
      <c r="H109" s="666"/>
      <c r="I109" s="665">
        <f>ROUND(D109*F109*G109,4)</f>
        <v>1.6E-2</v>
      </c>
      <c r="J109" s="665"/>
      <c r="K109" s="467"/>
      <c r="L109" s="467"/>
      <c r="M109" s="467"/>
      <c r="N109" s="467"/>
    </row>
    <row r="110" spans="1:15" customFormat="1" ht="29" customHeight="1" x14ac:dyDescent="0.35">
      <c r="A110" s="645" t="s">
        <v>93</v>
      </c>
      <c r="B110" s="667" t="s">
        <v>310</v>
      </c>
      <c r="C110" s="720"/>
      <c r="D110" s="665" t="s">
        <v>183</v>
      </c>
      <c r="E110" s="665"/>
      <c r="F110" s="140" t="s">
        <v>143</v>
      </c>
      <c r="G110" s="665" t="s">
        <v>184</v>
      </c>
      <c r="H110" s="665"/>
      <c r="I110" s="665" t="s">
        <v>44</v>
      </c>
      <c r="J110" s="665"/>
      <c r="K110" s="467">
        <f t="shared" ref="K110" si="8">ROUND(((($K$34+$K$72-$K$58-$K$59+$K$83)/30)*I111)/$D$14,2)</f>
        <v>0.13</v>
      </c>
      <c r="L110" s="467"/>
      <c r="M110" s="467"/>
      <c r="N110" s="467"/>
    </row>
    <row r="111" spans="1:15" customFormat="1" ht="20" customHeight="1" x14ac:dyDescent="0.35">
      <c r="A111" s="638"/>
      <c r="B111" s="669"/>
      <c r="C111" s="721"/>
      <c r="D111" s="672">
        <v>0.01</v>
      </c>
      <c r="E111" s="672"/>
      <c r="F111" s="140">
        <f>2*D13</f>
        <v>10</v>
      </c>
      <c r="G111" s="666">
        <f>ROUND((249/365),4)</f>
        <v>0.68220000000000003</v>
      </c>
      <c r="H111" s="666"/>
      <c r="I111" s="665">
        <f>ROUND(D111*F111*G111,4)</f>
        <v>6.8199999999999997E-2</v>
      </c>
      <c r="J111" s="665"/>
      <c r="K111" s="467"/>
      <c r="L111" s="467"/>
      <c r="M111" s="467"/>
      <c r="N111" s="467"/>
      <c r="O111" s="5"/>
    </row>
    <row r="112" spans="1:15" customFormat="1" ht="20" customHeight="1" x14ac:dyDescent="0.35">
      <c r="A112" s="262" t="s">
        <v>95</v>
      </c>
      <c r="B112" s="713" t="s">
        <v>81</v>
      </c>
      <c r="C112" s="714"/>
      <c r="D112" s="714"/>
      <c r="E112" s="714"/>
      <c r="F112" s="714"/>
      <c r="G112" s="714"/>
      <c r="H112" s="714"/>
      <c r="I112" s="714"/>
      <c r="J112" s="715"/>
      <c r="K112" s="716"/>
      <c r="L112" s="716"/>
      <c r="M112" s="716"/>
      <c r="N112" s="716"/>
      <c r="O112" s="5"/>
    </row>
    <row r="113" spans="1:15" customFormat="1" ht="20" customHeight="1" x14ac:dyDescent="0.35">
      <c r="A113" s="659" t="s">
        <v>94</v>
      </c>
      <c r="B113" s="659"/>
      <c r="C113" s="659"/>
      <c r="D113" s="659"/>
      <c r="E113" s="659"/>
      <c r="F113" s="659"/>
      <c r="G113" s="659"/>
      <c r="H113" s="659"/>
      <c r="I113" s="659"/>
      <c r="J113" s="659"/>
      <c r="K113" s="660">
        <f>ROUND(SUM(K88:N112),2)</f>
        <v>62.32</v>
      </c>
      <c r="L113" s="660"/>
      <c r="M113" s="660"/>
      <c r="N113" s="660"/>
      <c r="O113" s="5"/>
    </row>
    <row r="114" spans="1:15" customFormat="1" ht="20" customHeight="1" x14ac:dyDescent="0.35">
      <c r="A114" s="155" t="s">
        <v>97</v>
      </c>
      <c r="B114" s="661" t="s">
        <v>96</v>
      </c>
      <c r="C114" s="661"/>
      <c r="D114" s="661"/>
      <c r="E114" s="661"/>
      <c r="F114" s="661"/>
      <c r="G114" s="661"/>
      <c r="H114" s="661"/>
      <c r="I114" s="661"/>
      <c r="J114" s="661"/>
      <c r="K114" s="652">
        <f>ROUND(H54*(K113-K106),2)</f>
        <v>19.420000000000002</v>
      </c>
      <c r="L114" s="652"/>
      <c r="M114" s="652"/>
      <c r="N114" s="652"/>
      <c r="O114" s="5"/>
    </row>
    <row r="115" spans="1:15" customFormat="1" ht="20" customHeight="1" x14ac:dyDescent="0.35">
      <c r="A115" s="155" t="s">
        <v>99</v>
      </c>
      <c r="B115" s="661" t="s">
        <v>98</v>
      </c>
      <c r="C115" s="661"/>
      <c r="D115" s="661"/>
      <c r="E115" s="661"/>
      <c r="F115" s="661"/>
      <c r="G115" s="661"/>
      <c r="H115" s="662">
        <v>9.0749999999999997E-2</v>
      </c>
      <c r="I115" s="662"/>
      <c r="J115" s="662"/>
      <c r="K115" s="652">
        <f>ROUND($H$115*K34,2)</f>
        <v>152.71</v>
      </c>
      <c r="L115" s="652"/>
      <c r="M115" s="652"/>
      <c r="N115" s="652"/>
    </row>
    <row r="116" spans="1:15" customFormat="1" ht="19.5" customHeight="1" x14ac:dyDescent="0.35">
      <c r="A116" s="155" t="s">
        <v>309</v>
      </c>
      <c r="B116" s="664" t="s">
        <v>35</v>
      </c>
      <c r="C116" s="664"/>
      <c r="D116" s="664"/>
      <c r="E116" s="664"/>
      <c r="F116" s="664"/>
      <c r="G116" s="664"/>
      <c r="H116" s="663">
        <f>H54*21.19%</f>
        <v>7.7979200000000012E-2</v>
      </c>
      <c r="I116" s="663"/>
      <c r="J116" s="663"/>
      <c r="K116" s="652">
        <f>ROUND($H$116*K34,2)</f>
        <v>131.22</v>
      </c>
      <c r="L116" s="652"/>
      <c r="M116" s="652"/>
      <c r="N116" s="652"/>
      <c r="O116" s="5"/>
    </row>
    <row r="117" spans="1:15" customFormat="1" ht="20" customHeight="1" x14ac:dyDescent="0.35">
      <c r="A117" s="646" t="s">
        <v>100</v>
      </c>
      <c r="B117" s="646"/>
      <c r="C117" s="646"/>
      <c r="D117" s="646"/>
      <c r="E117" s="646"/>
      <c r="F117" s="646"/>
      <c r="G117" s="646"/>
      <c r="H117" s="646"/>
      <c r="I117" s="646"/>
      <c r="J117" s="646"/>
      <c r="K117" s="647">
        <f>ROUND(SUM(K113:N116),2)</f>
        <v>365.67</v>
      </c>
      <c r="L117" s="647"/>
      <c r="M117" s="647"/>
      <c r="N117" s="647"/>
      <c r="O117" s="5"/>
    </row>
    <row r="118" spans="1:15" customFormat="1" ht="4.5" customHeight="1" x14ac:dyDescent="0.35">
      <c r="A118" s="286"/>
      <c r="B118" s="150"/>
      <c r="C118" s="150"/>
      <c r="D118" s="150"/>
      <c r="E118" s="150"/>
      <c r="F118" s="150"/>
      <c r="G118" s="5"/>
      <c r="K118" s="150"/>
    </row>
    <row r="119" spans="1:15" customFormat="1" ht="20" customHeight="1" x14ac:dyDescent="0.35">
      <c r="A119" s="648" t="s">
        <v>101</v>
      </c>
      <c r="B119" s="648"/>
      <c r="C119" s="648"/>
      <c r="D119" s="648"/>
      <c r="E119" s="648"/>
      <c r="F119" s="648"/>
      <c r="G119" s="648"/>
      <c r="H119" s="648"/>
      <c r="I119" s="648"/>
      <c r="J119" s="648"/>
      <c r="K119" s="649"/>
      <c r="L119" s="649"/>
      <c r="M119" s="649"/>
      <c r="N119" s="649"/>
    </row>
    <row r="120" spans="1:15" customFormat="1" ht="20" customHeight="1" x14ac:dyDescent="0.35">
      <c r="A120" s="156"/>
      <c r="B120" s="157"/>
      <c r="C120" s="157"/>
      <c r="D120" s="157"/>
      <c r="E120" s="157"/>
      <c r="F120" s="157"/>
      <c r="G120" s="76"/>
      <c r="H120" s="101"/>
      <c r="I120" s="101"/>
      <c r="J120" s="102"/>
      <c r="K120" s="650" t="s">
        <v>70</v>
      </c>
      <c r="L120" s="651"/>
      <c r="M120" s="651"/>
      <c r="N120" s="651"/>
    </row>
    <row r="121" spans="1:15" customFormat="1" ht="20" customHeight="1" x14ac:dyDescent="0.35">
      <c r="A121" s="155" t="s">
        <v>19</v>
      </c>
      <c r="B121" s="653" t="s">
        <v>102</v>
      </c>
      <c r="C121" s="653"/>
      <c r="D121" s="653"/>
      <c r="E121" s="653"/>
      <c r="F121" s="653"/>
      <c r="G121" s="653"/>
      <c r="H121" s="653"/>
      <c r="I121" s="653"/>
      <c r="J121" s="653"/>
      <c r="K121" s="652">
        <v>0</v>
      </c>
      <c r="L121" s="652"/>
      <c r="M121" s="652"/>
      <c r="N121" s="652"/>
    </row>
    <row r="122" spans="1:15" customFormat="1" ht="20" customHeight="1" x14ac:dyDescent="0.35">
      <c r="A122" s="646" t="s">
        <v>103</v>
      </c>
      <c r="B122" s="646"/>
      <c r="C122" s="646"/>
      <c r="D122" s="646"/>
      <c r="E122" s="646"/>
      <c r="F122" s="646"/>
      <c r="G122" s="646"/>
      <c r="H122" s="646"/>
      <c r="I122" s="646"/>
      <c r="J122" s="646"/>
      <c r="K122" s="654">
        <f>K121</f>
        <v>0</v>
      </c>
      <c r="L122" s="655"/>
      <c r="M122" s="655"/>
      <c r="N122" s="656"/>
    </row>
    <row r="123" spans="1:15" customFormat="1" ht="5.25" customHeight="1" x14ac:dyDescent="0.35">
      <c r="A123" s="285"/>
      <c r="B123" s="37"/>
      <c r="C123" s="37"/>
      <c r="D123" s="37"/>
      <c r="E123" s="37"/>
      <c r="F123" s="37"/>
      <c r="G123" s="5"/>
      <c r="K123" s="37"/>
    </row>
    <row r="124" spans="1:15" customFormat="1" ht="23" customHeight="1" x14ac:dyDescent="0.35">
      <c r="A124" s="657" t="s">
        <v>104</v>
      </c>
      <c r="B124" s="657"/>
      <c r="C124" s="657"/>
      <c r="D124" s="657"/>
      <c r="E124" s="657"/>
      <c r="F124" s="657"/>
      <c r="G124" s="657"/>
      <c r="H124" s="657"/>
      <c r="I124" s="657"/>
      <c r="J124" s="657"/>
      <c r="K124" s="658">
        <f>SUM(K122,K117)</f>
        <v>365.67</v>
      </c>
      <c r="L124" s="658"/>
      <c r="M124" s="658"/>
      <c r="N124" s="658"/>
      <c r="O124" s="5"/>
    </row>
    <row r="125" spans="1:15" customFormat="1" ht="6.75" customHeight="1" x14ac:dyDescent="0.35">
      <c r="A125" s="285"/>
      <c r="B125" s="37"/>
      <c r="C125" s="37"/>
      <c r="D125" s="37"/>
      <c r="E125" s="37"/>
      <c r="F125" s="37"/>
      <c r="G125" s="37"/>
    </row>
    <row r="126" spans="1:15" customFormat="1" ht="24" customHeight="1" x14ac:dyDescent="0.35">
      <c r="A126" s="651" t="s">
        <v>105</v>
      </c>
      <c r="B126" s="651"/>
      <c r="C126" s="651"/>
      <c r="D126" s="651"/>
      <c r="E126" s="651"/>
      <c r="F126" s="651"/>
      <c r="G126" s="651"/>
      <c r="H126" s="651"/>
      <c r="I126" s="651"/>
      <c r="J126" s="651"/>
      <c r="K126" s="651"/>
      <c r="L126" s="651"/>
      <c r="M126" s="651"/>
      <c r="N126" s="651"/>
    </row>
    <row r="127" spans="1:15" ht="25" customHeight="1" x14ac:dyDescent="0.35">
      <c r="A127" s="458"/>
      <c r="B127" s="458"/>
      <c r="C127" s="458"/>
      <c r="D127" s="458"/>
      <c r="E127" s="458"/>
      <c r="F127" s="458"/>
      <c r="G127" s="458"/>
      <c r="H127" s="458"/>
      <c r="I127" s="458"/>
      <c r="J127" s="458"/>
      <c r="K127" s="675" t="s">
        <v>264</v>
      </c>
      <c r="L127" s="676"/>
      <c r="M127" s="676"/>
      <c r="N127" s="676"/>
    </row>
    <row r="128" spans="1:15" ht="19.5" customHeight="1" x14ac:dyDescent="0.35">
      <c r="A128" s="458"/>
      <c r="B128" s="458"/>
      <c r="C128" s="458"/>
      <c r="D128" s="458"/>
      <c r="E128" s="458"/>
      <c r="F128" s="458"/>
      <c r="G128" s="458"/>
      <c r="H128" s="458"/>
      <c r="I128" s="458"/>
      <c r="J128" s="458"/>
      <c r="K128" s="650" t="s">
        <v>70</v>
      </c>
      <c r="L128" s="651"/>
      <c r="M128" s="651"/>
      <c r="N128" s="651"/>
    </row>
    <row r="129" spans="1:15" customFormat="1" ht="20.5" customHeight="1" x14ac:dyDescent="0.35">
      <c r="A129" s="158" t="s">
        <v>19</v>
      </c>
      <c r="B129" s="159" t="s">
        <v>106</v>
      </c>
      <c r="C129" s="76"/>
      <c r="D129" s="160"/>
      <c r="E129" s="160"/>
      <c r="F129" s="160"/>
      <c r="G129" s="76"/>
      <c r="H129" s="101"/>
      <c r="I129" s="101"/>
      <c r="J129" s="102"/>
      <c r="K129" s="539">
        <f>Uniformes!N36</f>
        <v>131.37</v>
      </c>
      <c r="L129" s="539"/>
      <c r="M129" s="539"/>
      <c r="N129" s="539"/>
    </row>
    <row r="130" spans="1:15" customFormat="1" ht="24" customHeight="1" x14ac:dyDescent="0.35">
      <c r="A130" s="651" t="s">
        <v>107</v>
      </c>
      <c r="B130" s="651"/>
      <c r="C130" s="651"/>
      <c r="D130" s="651"/>
      <c r="E130" s="651"/>
      <c r="F130" s="651"/>
      <c r="G130" s="651"/>
      <c r="H130" s="651"/>
      <c r="I130" s="651"/>
      <c r="J130" s="651"/>
      <c r="K130" s="674">
        <f>K129</f>
        <v>131.37</v>
      </c>
      <c r="L130" s="674"/>
      <c r="M130" s="674"/>
      <c r="N130" s="674"/>
      <c r="O130" s="5"/>
    </row>
    <row r="131" spans="1:15" customFormat="1" ht="6.75" customHeight="1" x14ac:dyDescent="0.35">
      <c r="A131" s="285"/>
      <c r="B131" s="37"/>
      <c r="C131" s="37"/>
      <c r="D131" s="37"/>
      <c r="E131" s="37"/>
      <c r="F131" s="37"/>
      <c r="G131" s="37"/>
    </row>
    <row r="132" spans="1:15" customFormat="1" ht="23.5" customHeight="1" x14ac:dyDescent="0.35">
      <c r="A132" s="719" t="s">
        <v>108</v>
      </c>
      <c r="B132" s="719"/>
      <c r="C132" s="719"/>
      <c r="D132" s="719"/>
      <c r="E132" s="719"/>
      <c r="F132" s="719"/>
      <c r="G132" s="719"/>
      <c r="H132" s="719"/>
      <c r="I132" s="719"/>
      <c r="J132" s="719"/>
      <c r="K132" s="651"/>
      <c r="L132" s="651"/>
      <c r="M132" s="651"/>
      <c r="N132" s="651"/>
      <c r="O132" s="5"/>
    </row>
    <row r="133" spans="1:15" customFormat="1" ht="25" customHeight="1" x14ac:dyDescent="0.35">
      <c r="A133" s="288"/>
      <c r="B133" s="289"/>
      <c r="C133" s="289"/>
      <c r="D133" s="289"/>
      <c r="E133" s="289"/>
      <c r="F133" s="289"/>
      <c r="G133" s="269"/>
      <c r="H133" s="279"/>
      <c r="I133" s="279"/>
      <c r="J133" s="290"/>
      <c r="K133" s="675" t="s">
        <v>264</v>
      </c>
      <c r="L133" s="676"/>
      <c r="M133" s="676"/>
      <c r="N133" s="676"/>
    </row>
    <row r="134" spans="1:15" customFormat="1" ht="20" customHeight="1" x14ac:dyDescent="0.35">
      <c r="A134" s="717"/>
      <c r="B134" s="718"/>
      <c r="C134" s="718"/>
      <c r="D134" s="718"/>
      <c r="E134" s="718"/>
      <c r="F134" s="718"/>
      <c r="G134" s="5"/>
      <c r="H134" s="622" t="s">
        <v>43</v>
      </c>
      <c r="I134" s="622"/>
      <c r="J134" s="622"/>
      <c r="K134" s="650" t="s">
        <v>70</v>
      </c>
      <c r="L134" s="651"/>
      <c r="M134" s="651"/>
      <c r="N134" s="651"/>
      <c r="O134" s="5"/>
    </row>
    <row r="135" spans="1:15" customFormat="1" ht="20" customHeight="1" x14ac:dyDescent="0.35">
      <c r="A135" s="233" t="s">
        <v>19</v>
      </c>
      <c r="B135" s="159" t="s">
        <v>144</v>
      </c>
      <c r="C135" s="76"/>
      <c r="D135" s="77"/>
      <c r="E135" s="620" t="s">
        <v>313</v>
      </c>
      <c r="F135" s="621"/>
      <c r="G135" s="209">
        <f>ROUND(K34+K72+K83+K124+K130,2)</f>
        <v>4468.16</v>
      </c>
      <c r="H135" s="619">
        <f>'Benefícios e Tributos'!K71</f>
        <v>5.8400000000000001E-2</v>
      </c>
      <c r="I135" s="469"/>
      <c r="J135" s="469"/>
      <c r="K135" s="629">
        <f>ROUND(G135*H135,2)</f>
        <v>260.94</v>
      </c>
      <c r="L135" s="461"/>
      <c r="M135" s="461"/>
      <c r="N135" s="461"/>
    </row>
    <row r="136" spans="1:15" customFormat="1" ht="20" customHeight="1" x14ac:dyDescent="0.35">
      <c r="A136" s="235" t="s">
        <v>21</v>
      </c>
      <c r="B136" s="159" t="s">
        <v>40</v>
      </c>
      <c r="C136" s="160"/>
      <c r="D136" s="160"/>
      <c r="E136" s="620" t="s">
        <v>314</v>
      </c>
      <c r="F136" s="621"/>
      <c r="G136" s="209">
        <f>ROUND(K34+K72+K83+K124+K130+K135,2)</f>
        <v>4729.1000000000004</v>
      </c>
      <c r="H136" s="619">
        <f>'Benefícios e Tributos'!K72</f>
        <v>5.5E-2</v>
      </c>
      <c r="I136" s="469"/>
      <c r="J136" s="469"/>
      <c r="K136" s="629">
        <f>ROUND(G136*H136,2)</f>
        <v>260.10000000000002</v>
      </c>
      <c r="L136" s="461"/>
      <c r="M136" s="461"/>
      <c r="N136" s="461"/>
      <c r="O136" s="5"/>
    </row>
    <row r="137" spans="1:15" customFormat="1" ht="34" customHeight="1" x14ac:dyDescent="0.35">
      <c r="A137" s="645" t="s">
        <v>23</v>
      </c>
      <c r="B137" s="638" t="s">
        <v>109</v>
      </c>
      <c r="C137" s="638"/>
      <c r="D137" s="291" t="s">
        <v>312</v>
      </c>
      <c r="E137" s="623" t="s">
        <v>110</v>
      </c>
      <c r="F137" s="624"/>
      <c r="G137" s="233" t="s">
        <v>41</v>
      </c>
      <c r="H137" s="619">
        <f>'Benefícios e Tributos'!K74</f>
        <v>1.6500000000000001E-2</v>
      </c>
      <c r="I137" s="469"/>
      <c r="J137" s="469"/>
      <c r="K137" s="629">
        <f>ROUND((D138/(1-'Benefícios e Tributos'!K80))*H137,2)</f>
        <v>96</v>
      </c>
      <c r="L137" s="461"/>
      <c r="M137" s="461"/>
      <c r="N137" s="461"/>
    </row>
    <row r="138" spans="1:15" customFormat="1" ht="20" customHeight="1" x14ac:dyDescent="0.35">
      <c r="A138" s="641"/>
      <c r="B138" s="639"/>
      <c r="C138" s="639"/>
      <c r="D138" s="640">
        <f>ROUND($K$34+$K$72+$K$83+$K$124+$K$130+$K$135+$K$136,2)</f>
        <v>4989.2</v>
      </c>
      <c r="E138" s="625"/>
      <c r="F138" s="626"/>
      <c r="G138" s="158" t="s">
        <v>42</v>
      </c>
      <c r="H138" s="619">
        <f>'Benefícios e Tributos'!K75</f>
        <v>7.5999999999999998E-2</v>
      </c>
      <c r="I138" s="469"/>
      <c r="J138" s="469"/>
      <c r="K138" s="629">
        <f>ROUND((D138/(1-'Benefícios e Tributos'!K80))*H138,2)</f>
        <v>442.19</v>
      </c>
      <c r="L138" s="461"/>
      <c r="M138" s="461"/>
      <c r="N138" s="461"/>
    </row>
    <row r="139" spans="1:15" customFormat="1" ht="20" customHeight="1" x14ac:dyDescent="0.35">
      <c r="A139" s="641"/>
      <c r="B139" s="639"/>
      <c r="C139" s="639"/>
      <c r="D139" s="641"/>
      <c r="E139" s="627"/>
      <c r="F139" s="628"/>
      <c r="G139" s="158" t="s">
        <v>111</v>
      </c>
      <c r="H139" s="619">
        <f>'Benefícios e Tributos'!K76</f>
        <v>0</v>
      </c>
      <c r="I139" s="619"/>
      <c r="J139" s="619"/>
      <c r="K139" s="629">
        <f>ROUND((D138/(1-'Benefícios e Tributos'!K80))*H139,2)</f>
        <v>0</v>
      </c>
      <c r="L139" s="461"/>
      <c r="M139" s="461"/>
      <c r="N139" s="461"/>
    </row>
    <row r="140" spans="1:15" customFormat="1" ht="20" customHeight="1" x14ac:dyDescent="0.35">
      <c r="A140" s="641"/>
      <c r="B140" s="639"/>
      <c r="C140" s="639"/>
      <c r="D140" s="641"/>
      <c r="E140" s="642" t="s">
        <v>112</v>
      </c>
      <c r="F140" s="643"/>
      <c r="G140" s="232" t="s">
        <v>113</v>
      </c>
      <c r="H140" s="619">
        <f>'Benefícios e Tributos'!K79</f>
        <v>0.05</v>
      </c>
      <c r="I140" s="469"/>
      <c r="J140" s="469"/>
      <c r="K140" s="629">
        <f>ROUND((D138/(1-'Benefícios e Tributos'!K80))*H140,2)</f>
        <v>290.92</v>
      </c>
      <c r="L140" s="461"/>
      <c r="M140" s="461"/>
      <c r="N140" s="461"/>
    </row>
    <row r="141" spans="1:15" customFormat="1" ht="20" customHeight="1" x14ac:dyDescent="0.35">
      <c r="A141" s="641"/>
      <c r="B141" s="639"/>
      <c r="C141" s="639"/>
      <c r="D141" s="638"/>
      <c r="E141" s="639" t="s">
        <v>111</v>
      </c>
      <c r="F141" s="639"/>
      <c r="G141" s="639"/>
      <c r="H141" s="533">
        <f>'Benefícios e Tributos'!K77</f>
        <v>0</v>
      </c>
      <c r="I141" s="534"/>
      <c r="J141" s="644"/>
      <c r="K141" s="461">
        <f>ROUND((D138/(1-'Benefícios e Tributos'!K80))*H141,2)</f>
        <v>0</v>
      </c>
      <c r="L141" s="461"/>
      <c r="M141" s="461"/>
      <c r="N141" s="461"/>
    </row>
    <row r="142" spans="1:15" customFormat="1" ht="20" customHeight="1" x14ac:dyDescent="0.35">
      <c r="A142" s="638"/>
      <c r="B142" s="632" t="s">
        <v>147</v>
      </c>
      <c r="C142" s="633"/>
      <c r="D142" s="633"/>
      <c r="E142" s="633"/>
      <c r="F142" s="633"/>
      <c r="G142" s="633"/>
      <c r="H142" s="633"/>
      <c r="I142" s="633"/>
      <c r="J142" s="634"/>
      <c r="K142" s="630">
        <f>SUM(K137,K138,K139,K140,K141)</f>
        <v>829.11000000000013</v>
      </c>
      <c r="L142" s="630"/>
      <c r="M142" s="630"/>
      <c r="N142" s="630"/>
    </row>
    <row r="143" spans="1:15" customFormat="1" ht="24" customHeight="1" x14ac:dyDescent="0.35">
      <c r="A143" s="635" t="s">
        <v>114</v>
      </c>
      <c r="B143" s="636"/>
      <c r="C143" s="636"/>
      <c r="D143" s="636"/>
      <c r="E143" s="636"/>
      <c r="F143" s="636"/>
      <c r="G143" s="636"/>
      <c r="H143" s="636"/>
      <c r="I143" s="636"/>
      <c r="J143" s="637"/>
      <c r="K143" s="631">
        <f>ROUND(SUM(K142,K136,K135),2)</f>
        <v>1350.15</v>
      </c>
      <c r="L143" s="631"/>
      <c r="M143" s="631"/>
      <c r="N143" s="631"/>
      <c r="O143" s="29"/>
    </row>
    <row r="144" spans="1:15" customFormat="1" ht="14" customHeight="1" x14ac:dyDescent="0.35">
      <c r="A144" s="722"/>
      <c r="B144" s="722"/>
      <c r="C144" s="722"/>
      <c r="D144" s="722"/>
      <c r="E144" s="722"/>
      <c r="F144" s="722"/>
      <c r="G144" s="722"/>
      <c r="H144" s="722"/>
      <c r="I144" s="722"/>
      <c r="J144" s="722"/>
      <c r="K144" s="722"/>
      <c r="L144" s="722"/>
      <c r="M144" s="722"/>
      <c r="N144" s="722"/>
    </row>
    <row r="145" spans="1:15" customFormat="1" ht="27.5" customHeight="1" x14ac:dyDescent="0.35">
      <c r="A145" s="723" t="s">
        <v>115</v>
      </c>
      <c r="B145" s="724"/>
      <c r="C145" s="724"/>
      <c r="D145" s="724"/>
      <c r="E145" s="724"/>
      <c r="F145" s="724"/>
      <c r="G145" s="724"/>
      <c r="H145" s="724"/>
      <c r="I145" s="724"/>
      <c r="J145" s="724"/>
      <c r="K145" s="724"/>
      <c r="L145" s="724"/>
      <c r="M145" s="724"/>
      <c r="N145" s="724"/>
    </row>
    <row r="146" spans="1:15" customFormat="1" ht="25" customHeight="1" x14ac:dyDescent="0.35">
      <c r="A146" s="292"/>
      <c r="B146" s="293"/>
      <c r="C146" s="293"/>
      <c r="D146" s="293"/>
      <c r="E146" s="293"/>
      <c r="F146" s="293"/>
      <c r="G146" s="76"/>
      <c r="H146" s="101"/>
      <c r="I146" s="101"/>
      <c r="J146" s="102"/>
      <c r="K146" s="606" t="s">
        <v>264</v>
      </c>
      <c r="L146" s="606"/>
      <c r="M146" s="606"/>
      <c r="N146" s="606"/>
    </row>
    <row r="147" spans="1:15" customFormat="1" ht="20" customHeight="1" x14ac:dyDescent="0.35">
      <c r="A147" s="233" t="s">
        <v>19</v>
      </c>
      <c r="B147" s="159" t="s">
        <v>116</v>
      </c>
      <c r="C147" s="160"/>
      <c r="D147" s="160"/>
      <c r="E147" s="160"/>
      <c r="F147" s="160"/>
      <c r="G147" s="76"/>
      <c r="H147" s="101"/>
      <c r="I147" s="101"/>
      <c r="J147" s="102"/>
      <c r="K147" s="611">
        <f>K34</f>
        <v>1682.7</v>
      </c>
      <c r="L147" s="611"/>
      <c r="M147" s="611"/>
      <c r="N147" s="611"/>
    </row>
    <row r="148" spans="1:15" customFormat="1" ht="20" customHeight="1" x14ac:dyDescent="0.35">
      <c r="A148" s="158" t="s">
        <v>21</v>
      </c>
      <c r="B148" s="159" t="s">
        <v>117</v>
      </c>
      <c r="C148" s="160"/>
      <c r="D148" s="160"/>
      <c r="E148" s="160"/>
      <c r="F148" s="160"/>
      <c r="G148" s="76"/>
      <c r="H148" s="101"/>
      <c r="I148" s="101"/>
      <c r="J148" s="102"/>
      <c r="K148" s="611">
        <f>K72</f>
        <v>2157.09</v>
      </c>
      <c r="L148" s="611"/>
      <c r="M148" s="611"/>
      <c r="N148" s="611"/>
    </row>
    <row r="149" spans="1:15" customFormat="1" ht="20" customHeight="1" x14ac:dyDescent="0.35">
      <c r="A149" s="158" t="s">
        <v>23</v>
      </c>
      <c r="B149" s="159" t="s">
        <v>118</v>
      </c>
      <c r="C149" s="160"/>
      <c r="D149" s="160"/>
      <c r="E149" s="160"/>
      <c r="F149" s="160"/>
      <c r="G149" s="76"/>
      <c r="H149" s="101"/>
      <c r="I149" s="101"/>
      <c r="J149" s="102"/>
      <c r="K149" s="611">
        <f>K83</f>
        <v>131.33000000000001</v>
      </c>
      <c r="L149" s="611"/>
      <c r="M149" s="611"/>
      <c r="N149" s="611"/>
    </row>
    <row r="150" spans="1:15" customFormat="1" ht="20" customHeight="1" x14ac:dyDescent="0.35">
      <c r="A150" s="158" t="s">
        <v>25</v>
      </c>
      <c r="B150" s="159" t="s">
        <v>119</v>
      </c>
      <c r="C150" s="160"/>
      <c r="D150" s="160"/>
      <c r="E150" s="160"/>
      <c r="F150" s="160"/>
      <c r="G150" s="76"/>
      <c r="H150" s="101"/>
      <c r="I150" s="101"/>
      <c r="J150" s="102"/>
      <c r="K150" s="725">
        <f>K124</f>
        <v>365.67</v>
      </c>
      <c r="L150" s="725"/>
      <c r="M150" s="725"/>
      <c r="N150" s="725"/>
    </row>
    <row r="151" spans="1:15" customFormat="1" ht="20" customHeight="1" x14ac:dyDescent="0.35">
      <c r="A151" s="158" t="s">
        <v>27</v>
      </c>
      <c r="B151" s="159" t="s">
        <v>120</v>
      </c>
      <c r="C151" s="160"/>
      <c r="D151" s="160"/>
      <c r="E151" s="160"/>
      <c r="F151" s="160"/>
      <c r="G151" s="76"/>
      <c r="H151" s="101"/>
      <c r="I151" s="101"/>
      <c r="J151" s="102"/>
      <c r="K151" s="611">
        <f>K130</f>
        <v>131.37</v>
      </c>
      <c r="L151" s="611"/>
      <c r="M151" s="611"/>
      <c r="N151" s="611"/>
    </row>
    <row r="152" spans="1:15" customFormat="1" ht="20" customHeight="1" x14ac:dyDescent="0.35">
      <c r="A152" s="158" t="s">
        <v>29</v>
      </c>
      <c r="B152" s="159" t="s">
        <v>121</v>
      </c>
      <c r="C152" s="160"/>
      <c r="D152" s="160"/>
      <c r="E152" s="160"/>
      <c r="F152" s="160"/>
      <c r="G152" s="76"/>
      <c r="H152" s="76"/>
      <c r="I152" s="101"/>
      <c r="J152" s="102"/>
      <c r="K152" s="611">
        <f>K143</f>
        <v>1350.15</v>
      </c>
      <c r="L152" s="611"/>
      <c r="M152" s="611"/>
      <c r="N152" s="611"/>
    </row>
    <row r="153" spans="1:15" customFormat="1" ht="27.5" customHeight="1" x14ac:dyDescent="0.35">
      <c r="A153" s="598" t="s">
        <v>122</v>
      </c>
      <c r="B153" s="599"/>
      <c r="C153" s="599"/>
      <c r="D153" s="599"/>
      <c r="E153" s="599"/>
      <c r="F153" s="599"/>
      <c r="G153" s="599"/>
      <c r="H153" s="599"/>
      <c r="I153" s="599"/>
      <c r="J153" s="600"/>
      <c r="K153" s="596">
        <f>SUM(K147:N152)</f>
        <v>5818.3099999999995</v>
      </c>
      <c r="L153" s="597"/>
      <c r="M153" s="597"/>
      <c r="N153" s="597"/>
      <c r="O153" s="5"/>
    </row>
    <row r="154" spans="1:15" customFormat="1" ht="15" customHeight="1" x14ac:dyDescent="0.35">
      <c r="A154" s="618"/>
      <c r="B154" s="618"/>
      <c r="C154" s="618"/>
      <c r="D154" s="618"/>
      <c r="E154" s="618"/>
      <c r="F154" s="618"/>
      <c r="G154" s="618"/>
    </row>
    <row r="155" spans="1:15" customFormat="1" ht="39.5" customHeight="1" x14ac:dyDescent="0.35">
      <c r="A155" s="601" t="s">
        <v>123</v>
      </c>
      <c r="B155" s="602"/>
      <c r="C155" s="602"/>
      <c r="D155" s="602"/>
      <c r="E155" s="602"/>
      <c r="F155" s="602"/>
      <c r="G155" s="602"/>
      <c r="H155" s="602"/>
      <c r="I155" s="602"/>
      <c r="J155" s="602"/>
      <c r="K155" s="602"/>
      <c r="L155" s="602"/>
      <c r="M155" s="602"/>
      <c r="N155" s="602"/>
    </row>
    <row r="156" spans="1:15" customFormat="1" ht="38.25" customHeight="1" x14ac:dyDescent="0.35">
      <c r="A156" s="603" t="str">
        <f>A3</f>
        <v>Contratação de serviços de apoio administrativo e operacional para as Unidades da Receita Federal do Brasil do Estado do Espírito Santo</v>
      </c>
      <c r="B156" s="604"/>
      <c r="C156" s="604"/>
      <c r="D156" s="604"/>
      <c r="E156" s="604"/>
      <c r="F156" s="604"/>
      <c r="G156" s="604"/>
      <c r="H156" s="604"/>
      <c r="I156" s="604"/>
      <c r="J156" s="604"/>
      <c r="K156" s="604"/>
      <c r="L156" s="604"/>
      <c r="M156" s="604"/>
      <c r="N156" s="605"/>
    </row>
    <row r="157" spans="1:15" customFormat="1" ht="27.5" customHeight="1" x14ac:dyDescent="0.35">
      <c r="A157" s="615"/>
      <c r="B157" s="616"/>
      <c r="C157" s="616"/>
      <c r="D157" s="616"/>
      <c r="E157" s="616"/>
      <c r="F157" s="616"/>
      <c r="G157" s="616"/>
      <c r="H157" s="616"/>
      <c r="I157" s="616"/>
      <c r="J157" s="617"/>
      <c r="K157" s="606" t="s">
        <v>264</v>
      </c>
      <c r="L157" s="606"/>
      <c r="M157" s="606"/>
      <c r="N157" s="606"/>
    </row>
    <row r="158" spans="1:15" customFormat="1" ht="21" customHeight="1" x14ac:dyDescent="0.35">
      <c r="A158" s="296" t="s">
        <v>124</v>
      </c>
      <c r="B158" s="297"/>
      <c r="C158" s="297"/>
      <c r="D158" s="297"/>
      <c r="E158" s="297"/>
      <c r="F158" s="297"/>
      <c r="G158" s="269"/>
      <c r="H158" s="279"/>
      <c r="I158" s="279"/>
      <c r="J158" s="290"/>
      <c r="K158" s="611">
        <f>K153</f>
        <v>5818.3099999999995</v>
      </c>
      <c r="L158" s="611"/>
      <c r="M158" s="611"/>
      <c r="N158" s="611"/>
    </row>
    <row r="159" spans="1:15" customFormat="1" ht="21" customHeight="1" x14ac:dyDescent="0.35">
      <c r="A159" s="296" t="s">
        <v>125</v>
      </c>
      <c r="B159" s="297"/>
      <c r="C159" s="297"/>
      <c r="D159" s="297"/>
      <c r="E159" s="297"/>
      <c r="F159" s="297"/>
      <c r="G159" s="269"/>
      <c r="H159" s="279"/>
      <c r="I159" s="279"/>
      <c r="J159" s="290"/>
      <c r="K159" s="612">
        <v>1</v>
      </c>
      <c r="L159" s="612"/>
      <c r="M159" s="612"/>
      <c r="N159" s="612"/>
    </row>
    <row r="160" spans="1:15" customFormat="1" ht="21" customHeight="1" x14ac:dyDescent="0.35">
      <c r="A160" s="296" t="s">
        <v>148</v>
      </c>
      <c r="B160" s="297"/>
      <c r="C160" s="297"/>
      <c r="D160" s="297"/>
      <c r="E160" s="297"/>
      <c r="F160" s="297"/>
      <c r="G160" s="269"/>
      <c r="H160" s="279"/>
      <c r="I160" s="279"/>
      <c r="J160" s="290"/>
      <c r="K160" s="611">
        <f>K159*K158</f>
        <v>5818.3099999999995</v>
      </c>
      <c r="L160" s="611"/>
      <c r="M160" s="611"/>
      <c r="N160" s="611"/>
    </row>
    <row r="161" spans="1:15" customFormat="1" ht="21" customHeight="1" x14ac:dyDescent="0.35">
      <c r="A161" s="294" t="s">
        <v>126</v>
      </c>
      <c r="B161" s="295"/>
      <c r="C161" s="295"/>
      <c r="D161" s="295"/>
      <c r="E161" s="295"/>
      <c r="F161" s="295"/>
      <c r="G161" s="76"/>
      <c r="H161" s="101"/>
      <c r="I161" s="101"/>
      <c r="J161" s="102"/>
      <c r="K161" s="613">
        <f>K26</f>
        <v>2</v>
      </c>
      <c r="L161" s="614"/>
      <c r="M161" s="614"/>
      <c r="N161" s="614"/>
    </row>
    <row r="162" spans="1:15" customFormat="1" ht="30" customHeight="1" x14ac:dyDescent="0.35">
      <c r="A162" s="952" t="s">
        <v>127</v>
      </c>
      <c r="B162" s="953"/>
      <c r="C162" s="953"/>
      <c r="D162" s="953"/>
      <c r="E162" s="953"/>
      <c r="F162" s="953"/>
      <c r="G162" s="953"/>
      <c r="H162" s="953"/>
      <c r="I162" s="953"/>
      <c r="J162" s="954"/>
      <c r="K162" s="608">
        <f>ROUND(K161*K160,2)</f>
        <v>11636.62</v>
      </c>
      <c r="L162" s="609"/>
      <c r="M162" s="609"/>
      <c r="N162" s="610"/>
    </row>
    <row r="163" spans="1:15" customFormat="1" ht="6" customHeight="1" x14ac:dyDescent="0.35">
      <c r="A163" s="292"/>
      <c r="B163" s="293"/>
      <c r="C163" s="293"/>
      <c r="D163" s="293"/>
      <c r="E163" s="293"/>
      <c r="F163" s="293"/>
      <c r="G163" s="293"/>
      <c r="H163" s="101"/>
      <c r="I163" s="101"/>
      <c r="J163" s="101"/>
      <c r="K163" s="101"/>
      <c r="L163" s="101"/>
      <c r="M163" s="101"/>
      <c r="N163" s="102"/>
    </row>
    <row r="164" spans="1:15" customFormat="1" ht="30" customHeight="1" x14ac:dyDescent="0.35">
      <c r="A164" s="955" t="s">
        <v>315</v>
      </c>
      <c r="B164" s="956"/>
      <c r="C164" s="956"/>
      <c r="D164" s="956"/>
      <c r="E164" s="956"/>
      <c r="F164" s="956"/>
      <c r="G164" s="956"/>
      <c r="H164" s="956"/>
      <c r="I164" s="956"/>
      <c r="J164" s="957"/>
      <c r="K164" s="592">
        <f>ROUND(K162*D14,2)</f>
        <v>698197.2</v>
      </c>
      <c r="L164" s="593"/>
      <c r="M164" s="593"/>
      <c r="N164" s="594"/>
      <c r="O164" s="5"/>
    </row>
  </sheetData>
  <sheetProtection algorithmName="SHA-512" hashValue="fNMAhC1QHLLmawcbhC5icA17uwu9V+1RuyITMcJfkXU93QOmh7zAKUNMbvh6AZH7BjEfeWO53sYtBUa20SQgXQ==" saltValue="DjmjFpNcfOxmwmLxJheviA==" spinCount="100000" sheet="1" objects="1" scenarios="1"/>
  <mergeCells count="313">
    <mergeCell ref="A65:A68"/>
    <mergeCell ref="K158:N158"/>
    <mergeCell ref="K159:N159"/>
    <mergeCell ref="K160:N160"/>
    <mergeCell ref="K161:N161"/>
    <mergeCell ref="A162:J162"/>
    <mergeCell ref="K162:N162"/>
    <mergeCell ref="A164:J164"/>
    <mergeCell ref="K164:N164"/>
    <mergeCell ref="K151:N151"/>
    <mergeCell ref="K152:N152"/>
    <mergeCell ref="A153:J153"/>
    <mergeCell ref="K153:N153"/>
    <mergeCell ref="A154:G154"/>
    <mergeCell ref="A155:N155"/>
    <mergeCell ref="A156:N156"/>
    <mergeCell ref="A157:J157"/>
    <mergeCell ref="K157:N157"/>
    <mergeCell ref="A143:J143"/>
    <mergeCell ref="K143:N143"/>
    <mergeCell ref="A144:N144"/>
    <mergeCell ref="A145:N145"/>
    <mergeCell ref="K146:N146"/>
    <mergeCell ref="K147:N147"/>
    <mergeCell ref="K148:N148"/>
    <mergeCell ref="K149:N149"/>
    <mergeCell ref="K150:N150"/>
    <mergeCell ref="A137:A142"/>
    <mergeCell ref="B137:C141"/>
    <mergeCell ref="E137:F139"/>
    <mergeCell ref="H137:J137"/>
    <mergeCell ref="K137:N137"/>
    <mergeCell ref="D138:D141"/>
    <mergeCell ref="H138:J138"/>
    <mergeCell ref="K138:N138"/>
    <mergeCell ref="H139:J139"/>
    <mergeCell ref="K139:N139"/>
    <mergeCell ref="E140:F140"/>
    <mergeCell ref="H140:J140"/>
    <mergeCell ref="K140:N140"/>
    <mergeCell ref="E141:G141"/>
    <mergeCell ref="H141:J141"/>
    <mergeCell ref="K141:N141"/>
    <mergeCell ref="B142:J142"/>
    <mergeCell ref="K142:N142"/>
    <mergeCell ref="A134:F134"/>
    <mergeCell ref="H134:J134"/>
    <mergeCell ref="K134:N134"/>
    <mergeCell ref="E135:F135"/>
    <mergeCell ref="H135:J135"/>
    <mergeCell ref="K135:N135"/>
    <mergeCell ref="E136:F136"/>
    <mergeCell ref="H136:J136"/>
    <mergeCell ref="K136:N136"/>
    <mergeCell ref="A126:N126"/>
    <mergeCell ref="A127:J128"/>
    <mergeCell ref="K127:N127"/>
    <mergeCell ref="K128:N128"/>
    <mergeCell ref="K129:N129"/>
    <mergeCell ref="A130:J130"/>
    <mergeCell ref="K130:N130"/>
    <mergeCell ref="A132:N132"/>
    <mergeCell ref="K133:N133"/>
    <mergeCell ref="K117:N117"/>
    <mergeCell ref="A119:N119"/>
    <mergeCell ref="K120:N120"/>
    <mergeCell ref="B121:J121"/>
    <mergeCell ref="K121:N121"/>
    <mergeCell ref="A122:J122"/>
    <mergeCell ref="K122:N122"/>
    <mergeCell ref="A124:J124"/>
    <mergeCell ref="K124:N124"/>
    <mergeCell ref="A117:J117"/>
    <mergeCell ref="K112:N112"/>
    <mergeCell ref="A113:J113"/>
    <mergeCell ref="K113:N113"/>
    <mergeCell ref="B114:J114"/>
    <mergeCell ref="K114:N114"/>
    <mergeCell ref="B115:G115"/>
    <mergeCell ref="H115:J115"/>
    <mergeCell ref="K115:N115"/>
    <mergeCell ref="B116:G116"/>
    <mergeCell ref="H116:J116"/>
    <mergeCell ref="K116:N116"/>
    <mergeCell ref="B112:J112"/>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A108:A109"/>
    <mergeCell ref="B108:C109"/>
    <mergeCell ref="D108:E108"/>
    <mergeCell ref="G108:H108"/>
    <mergeCell ref="A106:A107"/>
    <mergeCell ref="B106:C107"/>
    <mergeCell ref="D106:E106"/>
    <mergeCell ref="G106:H106"/>
    <mergeCell ref="I106:J106"/>
    <mergeCell ref="K106:N107"/>
    <mergeCell ref="D107:E107"/>
    <mergeCell ref="G107:H107"/>
    <mergeCell ref="I107:J107"/>
    <mergeCell ref="I102:J102"/>
    <mergeCell ref="K102:N103"/>
    <mergeCell ref="D103:E103"/>
    <mergeCell ref="G103:H103"/>
    <mergeCell ref="I103:J103"/>
    <mergeCell ref="B104:C105"/>
    <mergeCell ref="D104:E104"/>
    <mergeCell ref="G104:H104"/>
    <mergeCell ref="I104:J104"/>
    <mergeCell ref="K104:N105"/>
    <mergeCell ref="D105:E105"/>
    <mergeCell ref="G105:H105"/>
    <mergeCell ref="I105:J105"/>
    <mergeCell ref="G102:H102"/>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94:J94"/>
    <mergeCell ref="K94:N95"/>
    <mergeCell ref="D95:E95"/>
    <mergeCell ref="G95:H95"/>
    <mergeCell ref="I95:J95"/>
    <mergeCell ref="B96:C97"/>
    <mergeCell ref="D96:E96"/>
    <mergeCell ref="G96:H96"/>
    <mergeCell ref="I96:J96"/>
    <mergeCell ref="K96:N97"/>
    <mergeCell ref="D97:E97"/>
    <mergeCell ref="G97:H97"/>
    <mergeCell ref="I97:J97"/>
    <mergeCell ref="B94:C95"/>
    <mergeCell ref="D94:E94"/>
    <mergeCell ref="G94:H94"/>
    <mergeCell ref="I90:J90"/>
    <mergeCell ref="K90:N91"/>
    <mergeCell ref="D91:E91"/>
    <mergeCell ref="G91:H91"/>
    <mergeCell ref="I91:J91"/>
    <mergeCell ref="B92:C93"/>
    <mergeCell ref="D92:E92"/>
    <mergeCell ref="G92:H92"/>
    <mergeCell ref="I92:J92"/>
    <mergeCell ref="K92:N93"/>
    <mergeCell ref="D93:E93"/>
    <mergeCell ref="G93:H93"/>
    <mergeCell ref="I93:J93"/>
    <mergeCell ref="D90:E90"/>
    <mergeCell ref="G90:H90"/>
    <mergeCell ref="A85:N85"/>
    <mergeCell ref="A86:J87"/>
    <mergeCell ref="K86:N86"/>
    <mergeCell ref="K87:N87"/>
    <mergeCell ref="B88:C89"/>
    <mergeCell ref="D88:E88"/>
    <mergeCell ref="G88:H88"/>
    <mergeCell ref="I88:J88"/>
    <mergeCell ref="K88:N89"/>
    <mergeCell ref="D89:E89"/>
    <mergeCell ref="G89:H89"/>
    <mergeCell ref="I89:J89"/>
    <mergeCell ref="A88:A89"/>
    <mergeCell ref="B79:J79"/>
    <mergeCell ref="K79:N79"/>
    <mergeCell ref="B80:J80"/>
    <mergeCell ref="K80:N80"/>
    <mergeCell ref="B81:J81"/>
    <mergeCell ref="K81:N81"/>
    <mergeCell ref="K82:N82"/>
    <mergeCell ref="A83:J83"/>
    <mergeCell ref="K83:N83"/>
    <mergeCell ref="B82:J82"/>
    <mergeCell ref="A71:J71"/>
    <mergeCell ref="K71:N71"/>
    <mergeCell ref="A72:J72"/>
    <mergeCell ref="K72:N72"/>
    <mergeCell ref="A74:N74"/>
    <mergeCell ref="A75:J76"/>
    <mergeCell ref="K75:N75"/>
    <mergeCell ref="K76:N76"/>
    <mergeCell ref="K77:N78"/>
    <mergeCell ref="B78:G78"/>
    <mergeCell ref="H78:J78"/>
    <mergeCell ref="K58:N58"/>
    <mergeCell ref="K59:N59"/>
    <mergeCell ref="K60:N60"/>
    <mergeCell ref="K61:N61"/>
    <mergeCell ref="K62:N62"/>
    <mergeCell ref="K63:N63"/>
    <mergeCell ref="K64:N64"/>
    <mergeCell ref="K69:N69"/>
    <mergeCell ref="K70:N70"/>
    <mergeCell ref="H52:J52"/>
    <mergeCell ref="K52:N52"/>
    <mergeCell ref="H53:J53"/>
    <mergeCell ref="K53:N53"/>
    <mergeCell ref="A54:G54"/>
    <mergeCell ref="H54:J54"/>
    <mergeCell ref="K54:N54"/>
    <mergeCell ref="A56:N56"/>
    <mergeCell ref="K57:N57"/>
    <mergeCell ref="H47:J47"/>
    <mergeCell ref="K47:N47"/>
    <mergeCell ref="H48:J48"/>
    <mergeCell ref="K48:N48"/>
    <mergeCell ref="H49:J49"/>
    <mergeCell ref="K49:N49"/>
    <mergeCell ref="H50:J50"/>
    <mergeCell ref="K50:N50"/>
    <mergeCell ref="H51:J51"/>
    <mergeCell ref="K51:N51"/>
    <mergeCell ref="A42:G42"/>
    <mergeCell ref="H42:J42"/>
    <mergeCell ref="K42:N42"/>
    <mergeCell ref="A43:G43"/>
    <mergeCell ref="A44:N44"/>
    <mergeCell ref="H45:J45"/>
    <mergeCell ref="K45:N45"/>
    <mergeCell ref="H46:J46"/>
    <mergeCell ref="K46:N46"/>
    <mergeCell ref="H39:J39"/>
    <mergeCell ref="K39:N39"/>
    <mergeCell ref="B40:G40"/>
    <mergeCell ref="H40:J40"/>
    <mergeCell ref="K40:N40"/>
    <mergeCell ref="A39:G39"/>
    <mergeCell ref="B41:G41"/>
    <mergeCell ref="H41:J41"/>
    <mergeCell ref="K41:N41"/>
    <mergeCell ref="B32:J32"/>
    <mergeCell ref="K32:N32"/>
    <mergeCell ref="B33:J33"/>
    <mergeCell ref="K33:N33"/>
    <mergeCell ref="A34:J34"/>
    <mergeCell ref="K34:N34"/>
    <mergeCell ref="K18:N18"/>
    <mergeCell ref="K19:N19"/>
    <mergeCell ref="K20:N20"/>
    <mergeCell ref="K21:N21"/>
    <mergeCell ref="K22:N22"/>
    <mergeCell ref="K23:N23"/>
    <mergeCell ref="K24:N24"/>
    <mergeCell ref="K25:N25"/>
    <mergeCell ref="K26:N26"/>
    <mergeCell ref="A35:N35"/>
    <mergeCell ref="A36:N36"/>
    <mergeCell ref="K37:N37"/>
    <mergeCell ref="A38:N38"/>
    <mergeCell ref="A27:N27"/>
    <mergeCell ref="A28:N28"/>
    <mergeCell ref="A29:J30"/>
    <mergeCell ref="A1:N1"/>
    <mergeCell ref="A3:N3"/>
    <mergeCell ref="C5:D5"/>
    <mergeCell ref="E5:F5"/>
    <mergeCell ref="H5:I5"/>
    <mergeCell ref="K5:N5"/>
    <mergeCell ref="A7:C7"/>
    <mergeCell ref="D7:N7"/>
    <mergeCell ref="A9:N9"/>
    <mergeCell ref="A11:N11"/>
    <mergeCell ref="A13:B14"/>
    <mergeCell ref="A16:N16"/>
    <mergeCell ref="K17:N17"/>
    <mergeCell ref="K29:N29"/>
    <mergeCell ref="K30:N30"/>
    <mergeCell ref="B31:J31"/>
    <mergeCell ref="K31:N31"/>
    <mergeCell ref="B65:J65"/>
    <mergeCell ref="B66:G66"/>
    <mergeCell ref="H66:J66"/>
    <mergeCell ref="B67:G67"/>
    <mergeCell ref="H67:J67"/>
    <mergeCell ref="B68:G68"/>
    <mergeCell ref="H68:J68"/>
    <mergeCell ref="K65:N68"/>
    <mergeCell ref="A104:A105"/>
    <mergeCell ref="A90:A91"/>
    <mergeCell ref="A77:A78"/>
    <mergeCell ref="B77:J77"/>
    <mergeCell ref="A92:A93"/>
    <mergeCell ref="A94:A95"/>
    <mergeCell ref="A96:A97"/>
    <mergeCell ref="B90:C91"/>
    <mergeCell ref="A98:A99"/>
    <mergeCell ref="A100:A101"/>
    <mergeCell ref="A102:A103"/>
    <mergeCell ref="B98:C99"/>
    <mergeCell ref="D98:E98"/>
    <mergeCell ref="G98:H98"/>
    <mergeCell ref="B102:C103"/>
    <mergeCell ref="D102:E102"/>
  </mergeCells>
  <pageMargins left="0.91" right="0.23" top="0.78740157480314965" bottom="0.78740157480314965" header="0.31496062992125984" footer="0.31496062992125984"/>
  <pageSetup paperSize="9" scale="4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74B0-338F-4CD8-8799-AFEF4BEB8E79}">
  <dimension ref="A1:S166"/>
  <sheetViews>
    <sheetView showGridLines="0" topLeftCell="A40" zoomScaleNormal="100" workbookViewId="0">
      <selection activeCell="A66" sqref="A66:N66"/>
    </sheetView>
  </sheetViews>
  <sheetFormatPr defaultColWidth="9.1796875" defaultRowHeight="15.5" x14ac:dyDescent="0.35"/>
  <cols>
    <col min="1" max="1" width="19.36328125" style="5" customWidth="1"/>
    <col min="2" max="2" width="25.453125" style="5" customWidth="1"/>
    <col min="3" max="3" width="18.26953125" style="5" customWidth="1"/>
    <col min="4" max="4" width="14.90625" style="5" customWidth="1"/>
    <col min="5" max="5" width="15.26953125" style="5" customWidth="1"/>
    <col min="6" max="6" width="18" style="5" customWidth="1"/>
    <col min="7" max="7" width="23.90625" style="5" customWidth="1"/>
    <col min="8" max="8" width="13.453125" style="5" customWidth="1"/>
    <col min="9" max="13" width="9.1796875" style="5"/>
    <col min="14" max="14" width="8.7265625" style="5" customWidth="1"/>
    <col min="15" max="15" width="2.90625" style="5" hidden="1" customWidth="1"/>
    <col min="16" max="16" width="5.1796875" style="5" hidden="1" customWidth="1"/>
    <col min="17" max="17" width="0" style="5" hidden="1" customWidth="1"/>
    <col min="18" max="16384" width="9.1796875" style="5"/>
  </cols>
  <sheetData>
    <row r="1" spans="1:19" s="186" customFormat="1" ht="40" customHeight="1" x14ac:dyDescent="0.35">
      <c r="A1" s="402" t="s">
        <v>345</v>
      </c>
      <c r="B1" s="402"/>
      <c r="C1" s="402"/>
      <c r="D1" s="402"/>
      <c r="E1" s="402"/>
      <c r="F1" s="402"/>
      <c r="G1" s="402"/>
      <c r="H1" s="402"/>
      <c r="I1" s="402"/>
      <c r="J1" s="402"/>
      <c r="K1" s="402"/>
      <c r="L1" s="402"/>
      <c r="M1" s="402"/>
      <c r="N1" s="402"/>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403"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442" t="s">
        <v>248</v>
      </c>
      <c r="D5" s="442"/>
      <c r="E5" s="443"/>
      <c r="F5" s="443"/>
      <c r="G5" s="213" t="s">
        <v>249</v>
      </c>
      <c r="H5" s="475"/>
      <c r="I5" s="475"/>
      <c r="J5" s="213" t="s">
        <v>250</v>
      </c>
      <c r="K5" s="728"/>
      <c r="L5" s="728"/>
      <c r="M5" s="728"/>
      <c r="N5" s="728"/>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410" t="s">
        <v>251</v>
      </c>
      <c r="B7" s="411"/>
      <c r="C7" s="589"/>
      <c r="D7" s="407"/>
      <c r="E7" s="407"/>
      <c r="F7" s="407"/>
      <c r="G7" s="407"/>
      <c r="H7" s="407"/>
      <c r="I7" s="407"/>
      <c r="J7" s="407"/>
      <c r="K7" s="407"/>
      <c r="L7" s="407"/>
      <c r="M7" s="407"/>
      <c r="N7" s="407"/>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726" t="s">
        <v>129</v>
      </c>
      <c r="B9" s="726"/>
      <c r="C9" s="726"/>
      <c r="D9" s="726"/>
      <c r="E9" s="726"/>
      <c r="F9" s="726"/>
      <c r="G9" s="726"/>
      <c r="H9" s="726"/>
      <c r="I9" s="726"/>
      <c r="J9" s="726"/>
      <c r="K9" s="726"/>
      <c r="L9" s="726"/>
      <c r="M9" s="726"/>
      <c r="N9" s="726"/>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727" t="s">
        <v>317</v>
      </c>
      <c r="B11" s="727"/>
      <c r="C11" s="727"/>
      <c r="D11" s="727"/>
      <c r="E11" s="727"/>
      <c r="F11" s="727"/>
      <c r="G11" s="727"/>
      <c r="H11" s="727"/>
      <c r="I11" s="727"/>
      <c r="J11" s="727"/>
      <c r="K11" s="727"/>
      <c r="L11" s="727"/>
      <c r="M11" s="727"/>
      <c r="N11" s="727"/>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450" t="s">
        <v>316</v>
      </c>
      <c r="B13" s="451"/>
      <c r="C13" s="200" t="s">
        <v>254</v>
      </c>
      <c r="D13" s="201">
        <v>5</v>
      </c>
      <c r="E13" s="197"/>
      <c r="F13" s="197"/>
      <c r="G13" s="197"/>
      <c r="H13" s="197"/>
      <c r="I13" s="197"/>
      <c r="O13" s="198"/>
      <c r="P13" s="190"/>
      <c r="Q13" s="198"/>
      <c r="R13" s="199"/>
      <c r="S13" s="182"/>
    </row>
    <row r="14" spans="1:19" customFormat="1" ht="28" customHeight="1" x14ac:dyDescent="0.35">
      <c r="A14" s="452"/>
      <c r="B14" s="453"/>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694" t="s">
        <v>275</v>
      </c>
      <c r="B16" s="694"/>
      <c r="C16" s="694"/>
      <c r="D16" s="694"/>
      <c r="E16" s="694"/>
      <c r="F16" s="694"/>
      <c r="G16" s="694"/>
      <c r="H16" s="694"/>
      <c r="I16" s="694"/>
      <c r="J16" s="694"/>
      <c r="K16" s="694"/>
      <c r="L16" s="694"/>
      <c r="M16" s="694"/>
      <c r="N16" s="694"/>
      <c r="O16" s="206"/>
      <c r="P16" s="206"/>
      <c r="Q16" s="206"/>
      <c r="R16" s="206"/>
    </row>
    <row r="17" spans="1:14" s="8" customFormat="1" ht="20" customHeight="1" x14ac:dyDescent="0.35">
      <c r="A17" s="97" t="s">
        <v>19</v>
      </c>
      <c r="B17" s="147" t="s">
        <v>60</v>
      </c>
      <c r="C17" s="148"/>
      <c r="D17" s="148"/>
      <c r="E17" s="148"/>
      <c r="F17" s="148"/>
      <c r="G17" s="148"/>
      <c r="H17" s="148"/>
      <c r="I17" s="148"/>
      <c r="J17" s="258"/>
      <c r="K17" s="606" t="s">
        <v>276</v>
      </c>
      <c r="L17" s="606"/>
      <c r="M17" s="606"/>
      <c r="N17" s="606"/>
    </row>
    <row r="18" spans="1:14" s="8" customFormat="1" ht="20" customHeight="1" x14ac:dyDescent="0.35">
      <c r="A18" s="97" t="s">
        <v>21</v>
      </c>
      <c r="B18" s="144" t="s">
        <v>277</v>
      </c>
      <c r="C18" s="145"/>
      <c r="D18" s="145"/>
      <c r="E18" s="145"/>
      <c r="F18" s="145"/>
      <c r="G18" s="145"/>
      <c r="H18" s="145"/>
      <c r="I18" s="145"/>
      <c r="J18" s="146"/>
      <c r="K18" s="469" t="str">
        <f>'Postos e CCT'!H39</f>
        <v>ES000241-2025</v>
      </c>
      <c r="L18" s="469"/>
      <c r="M18" s="469"/>
      <c r="N18" s="469"/>
    </row>
    <row r="19" spans="1:14" s="8" customFormat="1" ht="20" customHeight="1" x14ac:dyDescent="0.35">
      <c r="A19" s="231" t="s">
        <v>23</v>
      </c>
      <c r="B19" s="147" t="s">
        <v>61</v>
      </c>
      <c r="C19" s="257"/>
      <c r="D19" s="259"/>
      <c r="E19" s="259"/>
      <c r="F19" s="259"/>
      <c r="G19" s="259"/>
      <c r="H19" s="259"/>
      <c r="I19" s="259"/>
      <c r="J19" s="260"/>
      <c r="K19" s="698">
        <f>'Postos e CCT'!N39</f>
        <v>2025</v>
      </c>
      <c r="L19" s="469"/>
      <c r="M19" s="469"/>
      <c r="N19" s="469"/>
    </row>
    <row r="20" spans="1:14" s="8" customFormat="1" ht="20" customHeight="1" x14ac:dyDescent="0.35">
      <c r="A20" s="231" t="s">
        <v>25</v>
      </c>
      <c r="B20" s="147" t="s">
        <v>62</v>
      </c>
      <c r="C20" s="257"/>
      <c r="D20" s="148"/>
      <c r="E20" s="148"/>
      <c r="F20" s="148"/>
      <c r="G20" s="148"/>
      <c r="H20" s="148"/>
      <c r="I20" s="148"/>
      <c r="J20" s="258"/>
      <c r="K20" s="698" t="str">
        <f>'Postos e CCT'!K39</f>
        <v>Motorista de Veículos Leves e Utilitários</v>
      </c>
      <c r="L20" s="469"/>
      <c r="M20" s="469"/>
      <c r="N20" s="469"/>
    </row>
    <row r="21" spans="1:14" s="8" customFormat="1" ht="20" customHeight="1" x14ac:dyDescent="0.35">
      <c r="A21" s="231" t="s">
        <v>27</v>
      </c>
      <c r="B21" s="147" t="s">
        <v>278</v>
      </c>
      <c r="C21" s="257"/>
      <c r="D21" s="148"/>
      <c r="E21" s="148"/>
      <c r="F21" s="148"/>
      <c r="G21" s="148"/>
      <c r="H21" s="148"/>
      <c r="I21" s="148"/>
      <c r="J21" s="258"/>
      <c r="K21" s="729">
        <f>'Postos e CCT'!L16</f>
        <v>40</v>
      </c>
      <c r="L21" s="729"/>
      <c r="M21" s="729"/>
      <c r="N21" s="698"/>
    </row>
    <row r="22" spans="1:14" s="8" customFormat="1" ht="20" customHeight="1" x14ac:dyDescent="0.35">
      <c r="A22" s="231" t="s">
        <v>29</v>
      </c>
      <c r="B22" s="147" t="s">
        <v>63</v>
      </c>
      <c r="C22" s="257"/>
      <c r="D22" s="148"/>
      <c r="E22" s="148"/>
      <c r="F22" s="148"/>
      <c r="G22" s="148"/>
      <c r="H22" s="148"/>
      <c r="I22" s="148"/>
      <c r="J22" s="258"/>
      <c r="K22" s="698" t="str">
        <f>'Postos e CCT'!L15</f>
        <v>7823-05</v>
      </c>
      <c r="L22" s="469"/>
      <c r="M22" s="469"/>
      <c r="N22" s="469"/>
    </row>
    <row r="23" spans="1:14" s="8" customFormat="1" ht="20" customHeight="1" x14ac:dyDescent="0.35">
      <c r="A23" s="231" t="s">
        <v>31</v>
      </c>
      <c r="B23" s="147" t="s">
        <v>64</v>
      </c>
      <c r="C23" s="257"/>
      <c r="D23" s="148"/>
      <c r="E23" s="148"/>
      <c r="F23" s="148"/>
      <c r="G23" s="148"/>
      <c r="H23" s="148"/>
      <c r="I23" s="148"/>
      <c r="J23" s="258"/>
      <c r="K23" s="698" t="str">
        <f>'Postos e CCT'!O39</f>
        <v>1 de Fevereiro</v>
      </c>
      <c r="L23" s="469"/>
      <c r="M23" s="469"/>
      <c r="N23" s="469"/>
    </row>
    <row r="24" spans="1:14" s="8" customFormat="1" ht="20" customHeight="1" x14ac:dyDescent="0.35">
      <c r="A24" s="261" t="s">
        <v>33</v>
      </c>
      <c r="B24" s="147" t="s">
        <v>65</v>
      </c>
      <c r="C24" s="257"/>
      <c r="D24" s="148"/>
      <c r="E24" s="148"/>
      <c r="F24" s="148"/>
      <c r="G24" s="148"/>
      <c r="H24" s="148"/>
      <c r="I24" s="148"/>
      <c r="J24" s="258"/>
      <c r="K24" s="629">
        <f>'Postos e CCT'!P39</f>
        <v>2649.26</v>
      </c>
      <c r="L24" s="461"/>
      <c r="M24" s="461"/>
      <c r="N24" s="461"/>
    </row>
    <row r="25" spans="1:14" ht="20" customHeight="1" x14ac:dyDescent="0.35">
      <c r="A25" s="231" t="s">
        <v>53</v>
      </c>
      <c r="B25" s="147" t="s">
        <v>67</v>
      </c>
      <c r="C25" s="76"/>
      <c r="D25" s="148"/>
      <c r="E25" s="148"/>
      <c r="F25" s="148"/>
      <c r="G25" s="148"/>
      <c r="H25" s="148"/>
      <c r="I25" s="148"/>
      <c r="J25" s="258"/>
      <c r="K25" s="699" t="s">
        <v>141</v>
      </c>
      <c r="L25" s="612"/>
      <c r="M25" s="612"/>
      <c r="N25" s="612"/>
    </row>
    <row r="26" spans="1:14" ht="20" customHeight="1" x14ac:dyDescent="0.35">
      <c r="A26" s="231" t="s">
        <v>55</v>
      </c>
      <c r="B26" s="147" t="s">
        <v>68</v>
      </c>
      <c r="C26" s="76"/>
      <c r="D26" s="259"/>
      <c r="E26" s="259"/>
      <c r="F26" s="259"/>
      <c r="G26" s="259"/>
      <c r="H26" s="259"/>
      <c r="I26" s="259"/>
      <c r="J26" s="260"/>
      <c r="K26" s="700">
        <f>'Postos e CCT'!L26</f>
        <v>2</v>
      </c>
      <c r="L26" s="469"/>
      <c r="M26" s="469"/>
      <c r="N26" s="469"/>
    </row>
    <row r="27" spans="1:14" ht="8.25" customHeight="1" x14ac:dyDescent="0.3">
      <c r="A27" s="696"/>
      <c r="B27" s="695"/>
      <c r="C27" s="695"/>
      <c r="D27" s="695"/>
      <c r="E27" s="695"/>
      <c r="F27" s="695"/>
      <c r="G27" s="695"/>
      <c r="H27" s="695"/>
      <c r="I27" s="695"/>
      <c r="J27" s="695"/>
      <c r="K27" s="696"/>
      <c r="L27" s="696"/>
      <c r="M27" s="696"/>
      <c r="N27" s="696"/>
    </row>
    <row r="28" spans="1:14" ht="23.5" customHeight="1" x14ac:dyDescent="0.35">
      <c r="A28" s="697" t="s">
        <v>69</v>
      </c>
      <c r="B28" s="697"/>
      <c r="C28" s="697"/>
      <c r="D28" s="697"/>
      <c r="E28" s="697"/>
      <c r="F28" s="697"/>
      <c r="G28" s="697"/>
      <c r="H28" s="697"/>
      <c r="I28" s="697"/>
      <c r="J28" s="697"/>
      <c r="K28" s="697"/>
      <c r="L28" s="697"/>
      <c r="M28" s="697"/>
      <c r="N28" s="697"/>
    </row>
    <row r="29" spans="1:14" s="161" customFormat="1" ht="32.5" customHeight="1" x14ac:dyDescent="0.35">
      <c r="A29" s="458"/>
      <c r="B29" s="458"/>
      <c r="C29" s="458"/>
      <c r="D29" s="458"/>
      <c r="E29" s="458"/>
      <c r="F29" s="458"/>
      <c r="G29" s="458"/>
      <c r="H29" s="458"/>
      <c r="I29" s="458"/>
      <c r="J29" s="458"/>
      <c r="K29" s="606" t="s">
        <v>276</v>
      </c>
      <c r="L29" s="606"/>
      <c r="M29" s="606"/>
      <c r="N29" s="606"/>
    </row>
    <row r="30" spans="1:14" s="161" customFormat="1" ht="19.5" customHeight="1" x14ac:dyDescent="0.35">
      <c r="A30" s="458"/>
      <c r="B30" s="458"/>
      <c r="C30" s="458"/>
      <c r="D30" s="458"/>
      <c r="E30" s="458"/>
      <c r="F30" s="458"/>
      <c r="G30" s="458"/>
      <c r="H30" s="458"/>
      <c r="I30" s="458"/>
      <c r="J30" s="458"/>
      <c r="K30" s="622" t="s">
        <v>70</v>
      </c>
      <c r="L30" s="622"/>
      <c r="M30" s="622"/>
      <c r="N30" s="622"/>
    </row>
    <row r="31" spans="1:14" s="161" customFormat="1" ht="20.5" customHeight="1" x14ac:dyDescent="0.35">
      <c r="A31" s="143" t="s">
        <v>19</v>
      </c>
      <c r="B31" s="579" t="s">
        <v>164</v>
      </c>
      <c r="C31" s="579"/>
      <c r="D31" s="579"/>
      <c r="E31" s="579"/>
      <c r="F31" s="579"/>
      <c r="G31" s="579"/>
      <c r="H31" s="579"/>
      <c r="I31" s="579"/>
      <c r="J31" s="579"/>
      <c r="K31" s="461">
        <f>K24</f>
        <v>2649.26</v>
      </c>
      <c r="L31" s="469"/>
      <c r="M31" s="469"/>
      <c r="N31" s="469"/>
    </row>
    <row r="32" spans="1:14" ht="43" customHeight="1" x14ac:dyDescent="0.35">
      <c r="A32" s="143" t="s">
        <v>21</v>
      </c>
      <c r="B32" s="931" t="s">
        <v>330</v>
      </c>
      <c r="C32" s="932"/>
      <c r="D32" s="932"/>
      <c r="E32" s="932"/>
      <c r="F32" s="932"/>
      <c r="G32" s="568"/>
      <c r="H32" s="469">
        <v>2</v>
      </c>
      <c r="I32" s="469"/>
      <c r="J32" s="469"/>
      <c r="K32" s="461">
        <f>ROUND((K31/220)*1.75*H32,2)</f>
        <v>42.15</v>
      </c>
      <c r="L32" s="461"/>
      <c r="M32" s="461"/>
      <c r="N32" s="461"/>
    </row>
    <row r="33" spans="1:14" ht="20.5" customHeight="1" x14ac:dyDescent="0.35">
      <c r="A33" s="143" t="s">
        <v>23</v>
      </c>
      <c r="B33" s="579" t="s">
        <v>318</v>
      </c>
      <c r="C33" s="579"/>
      <c r="D33" s="579"/>
      <c r="E33" s="579"/>
      <c r="F33" s="579"/>
      <c r="G33" s="579"/>
      <c r="H33" s="579"/>
      <c r="I33" s="579"/>
      <c r="J33" s="579"/>
      <c r="K33" s="461">
        <f>ROUND((K32/25)*5,2)</f>
        <v>8.43</v>
      </c>
      <c r="L33" s="461"/>
      <c r="M33" s="461"/>
      <c r="N33" s="461"/>
    </row>
    <row r="34" spans="1:14" s="161" customFormat="1" ht="20.5" customHeight="1" x14ac:dyDescent="0.35">
      <c r="A34" s="97" t="s">
        <v>25</v>
      </c>
      <c r="B34" s="704" t="s">
        <v>71</v>
      </c>
      <c r="C34" s="704"/>
      <c r="D34" s="704"/>
      <c r="E34" s="704"/>
      <c r="F34" s="704"/>
      <c r="G34" s="704"/>
      <c r="H34" s="704"/>
      <c r="I34" s="704"/>
      <c r="J34" s="704"/>
      <c r="K34" s="501"/>
      <c r="L34" s="501"/>
      <c r="M34" s="501"/>
      <c r="N34" s="501"/>
    </row>
    <row r="35" spans="1:14" s="161" customFormat="1" ht="20.5" customHeight="1" x14ac:dyDescent="0.35">
      <c r="A35" s="97" t="s">
        <v>27</v>
      </c>
      <c r="B35" s="704" t="s">
        <v>71</v>
      </c>
      <c r="C35" s="704"/>
      <c r="D35" s="704"/>
      <c r="E35" s="704"/>
      <c r="F35" s="704"/>
      <c r="G35" s="704"/>
      <c r="H35" s="704"/>
      <c r="I35" s="704"/>
      <c r="J35" s="704"/>
      <c r="K35" s="501"/>
      <c r="L35" s="501"/>
      <c r="M35" s="501"/>
      <c r="N35" s="501"/>
    </row>
    <row r="36" spans="1:14" s="161" customFormat="1" ht="23.5" customHeight="1" x14ac:dyDescent="0.35">
      <c r="A36" s="651" t="s">
        <v>72</v>
      </c>
      <c r="B36" s="651"/>
      <c r="C36" s="651"/>
      <c r="D36" s="651"/>
      <c r="E36" s="651"/>
      <c r="F36" s="651"/>
      <c r="G36" s="651"/>
      <c r="H36" s="651"/>
      <c r="I36" s="651"/>
      <c r="J36" s="651"/>
      <c r="K36" s="674">
        <f>SUM(K31:N35)</f>
        <v>2699.84</v>
      </c>
      <c r="L36" s="674"/>
      <c r="M36" s="674"/>
      <c r="N36" s="674"/>
    </row>
    <row r="37" spans="1:14" ht="7.5" customHeight="1" x14ac:dyDescent="0.3">
      <c r="A37" s="695"/>
      <c r="B37" s="695"/>
      <c r="C37" s="695"/>
      <c r="D37" s="695"/>
      <c r="E37" s="695"/>
      <c r="F37" s="695"/>
      <c r="G37" s="695"/>
      <c r="H37" s="695"/>
      <c r="I37" s="695"/>
      <c r="J37" s="695"/>
      <c r="K37" s="696"/>
      <c r="L37" s="696"/>
      <c r="M37" s="696"/>
      <c r="N37" s="696"/>
    </row>
    <row r="38" spans="1:14" ht="23.5" customHeight="1" x14ac:dyDescent="0.35">
      <c r="A38" s="705" t="s">
        <v>73</v>
      </c>
      <c r="B38" s="706"/>
      <c r="C38" s="706"/>
      <c r="D38" s="706"/>
      <c r="E38" s="706"/>
      <c r="F38" s="706"/>
      <c r="G38" s="706"/>
      <c r="H38" s="706"/>
      <c r="I38" s="706"/>
      <c r="J38" s="706"/>
      <c r="K38" s="706"/>
      <c r="L38" s="706"/>
      <c r="M38" s="706"/>
      <c r="N38" s="650"/>
    </row>
    <row r="39" spans="1:14" ht="25" customHeight="1" x14ac:dyDescent="0.35">
      <c r="A39" s="149"/>
      <c r="B39" s="150"/>
      <c r="C39" s="150"/>
      <c r="D39" s="150"/>
      <c r="E39" s="150"/>
      <c r="F39" s="150"/>
      <c r="K39" s="676" t="s">
        <v>264</v>
      </c>
      <c r="L39" s="676"/>
      <c r="M39" s="676"/>
      <c r="N39" s="676"/>
    </row>
    <row r="40" spans="1:14" ht="20" customHeight="1" x14ac:dyDescent="0.35">
      <c r="A40" s="646" t="s">
        <v>74</v>
      </c>
      <c r="B40" s="646"/>
      <c r="C40" s="646"/>
      <c r="D40" s="646"/>
      <c r="E40" s="646"/>
      <c r="F40" s="646"/>
      <c r="G40" s="646"/>
      <c r="H40" s="646"/>
      <c r="I40" s="646"/>
      <c r="J40" s="646"/>
      <c r="K40" s="646"/>
      <c r="L40" s="646"/>
      <c r="M40" s="646"/>
      <c r="N40" s="646"/>
    </row>
    <row r="41" spans="1:14" ht="20" customHeight="1" x14ac:dyDescent="0.35">
      <c r="A41" s="659"/>
      <c r="B41" s="659"/>
      <c r="C41" s="659"/>
      <c r="D41" s="659"/>
      <c r="E41" s="659"/>
      <c r="F41" s="659"/>
      <c r="G41" s="659"/>
      <c r="H41" s="622" t="s">
        <v>43</v>
      </c>
      <c r="I41" s="622"/>
      <c r="J41" s="622"/>
      <c r="K41" s="622" t="s">
        <v>70</v>
      </c>
      <c r="L41" s="622"/>
      <c r="M41" s="622"/>
      <c r="N41" s="622"/>
    </row>
    <row r="42" spans="1:14" ht="20" customHeight="1" x14ac:dyDescent="0.35">
      <c r="A42" s="143" t="s">
        <v>19</v>
      </c>
      <c r="B42" s="734" t="s">
        <v>75</v>
      </c>
      <c r="C42" s="734"/>
      <c r="D42" s="734"/>
      <c r="E42" s="734"/>
      <c r="F42" s="734"/>
      <c r="G42" s="734"/>
      <c r="H42" s="619">
        <v>8.3299999999999999E-2</v>
      </c>
      <c r="I42" s="619"/>
      <c r="J42" s="619"/>
      <c r="K42" s="461">
        <f>ROUND($H$42*K36,2)</f>
        <v>224.9</v>
      </c>
      <c r="L42" s="461"/>
      <c r="M42" s="461"/>
      <c r="N42" s="461"/>
    </row>
    <row r="43" spans="1:14" ht="20" customHeight="1" x14ac:dyDescent="0.35">
      <c r="A43" s="97" t="s">
        <v>21</v>
      </c>
      <c r="B43" s="734" t="s">
        <v>76</v>
      </c>
      <c r="C43" s="734"/>
      <c r="D43" s="734"/>
      <c r="E43" s="734"/>
      <c r="F43" s="734"/>
      <c r="G43" s="734"/>
      <c r="H43" s="733">
        <v>3.0249999999999999E-2</v>
      </c>
      <c r="I43" s="733"/>
      <c r="J43" s="733"/>
      <c r="K43" s="461">
        <f>ROUND($H$43*K36,2)</f>
        <v>81.67</v>
      </c>
      <c r="L43" s="461"/>
      <c r="M43" s="461"/>
      <c r="N43" s="461"/>
    </row>
    <row r="44" spans="1:14" ht="20" customHeight="1" x14ac:dyDescent="0.35">
      <c r="A44" s="731" t="s">
        <v>77</v>
      </c>
      <c r="B44" s="731"/>
      <c r="C44" s="731"/>
      <c r="D44" s="731"/>
      <c r="E44" s="731"/>
      <c r="F44" s="731"/>
      <c r="G44" s="731"/>
      <c r="H44" s="732">
        <f>SUM(H42:J43)</f>
        <v>0.11355</v>
      </c>
      <c r="I44" s="732"/>
      <c r="J44" s="732"/>
      <c r="K44" s="730">
        <f>ROUND(SUM(K42:N43),2)</f>
        <v>306.57</v>
      </c>
      <c r="L44" s="730"/>
      <c r="M44" s="730"/>
      <c r="N44" s="730"/>
    </row>
    <row r="45" spans="1:14" ht="7.5" customHeight="1" x14ac:dyDescent="0.35">
      <c r="A45" s="691"/>
      <c r="B45" s="692"/>
      <c r="C45" s="692"/>
      <c r="D45" s="692"/>
      <c r="E45" s="692"/>
      <c r="F45" s="693"/>
      <c r="G45" s="692"/>
      <c r="H45" s="218"/>
      <c r="I45" s="218"/>
      <c r="K45" s="218"/>
      <c r="N45" s="218"/>
    </row>
    <row r="46" spans="1:14" s="161" customFormat="1" ht="20.5" customHeight="1" x14ac:dyDescent="0.35">
      <c r="A46" s="646" t="s">
        <v>78</v>
      </c>
      <c r="B46" s="646"/>
      <c r="C46" s="646"/>
      <c r="D46" s="646"/>
      <c r="E46" s="646"/>
      <c r="F46" s="646"/>
      <c r="G46" s="646"/>
      <c r="H46" s="646"/>
      <c r="I46" s="646"/>
      <c r="J46" s="646"/>
      <c r="K46" s="646"/>
      <c r="L46" s="646"/>
      <c r="M46" s="646"/>
      <c r="N46" s="646"/>
    </row>
    <row r="47" spans="1:14" s="161" customFormat="1" ht="20.5" customHeight="1" x14ac:dyDescent="0.35">
      <c r="A47" s="151"/>
      <c r="B47" s="150"/>
      <c r="C47" s="150"/>
      <c r="D47" s="150"/>
      <c r="H47" s="622" t="s">
        <v>43</v>
      </c>
      <c r="I47" s="622"/>
      <c r="J47" s="622"/>
      <c r="K47" s="622" t="s">
        <v>70</v>
      </c>
      <c r="L47" s="622"/>
      <c r="M47" s="622"/>
      <c r="N47" s="622"/>
    </row>
    <row r="48" spans="1:14" s="161" customFormat="1" ht="20.5" customHeight="1" x14ac:dyDescent="0.35">
      <c r="A48" s="141" t="s">
        <v>19</v>
      </c>
      <c r="B48" s="152" t="s">
        <v>20</v>
      </c>
      <c r="C48" s="153"/>
      <c r="D48" s="153"/>
      <c r="E48" s="251"/>
      <c r="F48" s="298"/>
      <c r="G48" s="299"/>
      <c r="H48" s="961">
        <v>0.2</v>
      </c>
      <c r="I48" s="663"/>
      <c r="J48" s="663"/>
      <c r="K48" s="652">
        <f t="shared" ref="K48:K55" si="0">ROUND(H48*$K$36,2)</f>
        <v>539.97</v>
      </c>
      <c r="L48" s="652"/>
      <c r="M48" s="652"/>
      <c r="N48" s="652"/>
    </row>
    <row r="49" spans="1:14" s="161" customFormat="1" ht="20.5" customHeight="1" x14ac:dyDescent="0.35">
      <c r="A49" s="141" t="s">
        <v>21</v>
      </c>
      <c r="B49" s="152" t="s">
        <v>22</v>
      </c>
      <c r="C49" s="153"/>
      <c r="D49" s="153"/>
      <c r="E49" s="251"/>
      <c r="F49" s="298"/>
      <c r="G49" s="299"/>
      <c r="H49" s="961">
        <v>2.5000000000000001E-2</v>
      </c>
      <c r="I49" s="663"/>
      <c r="J49" s="663"/>
      <c r="K49" s="652">
        <f t="shared" si="0"/>
        <v>67.5</v>
      </c>
      <c r="L49" s="652"/>
      <c r="M49" s="652"/>
      <c r="N49" s="652"/>
    </row>
    <row r="50" spans="1:14" s="161" customFormat="1" ht="20.5" customHeight="1" x14ac:dyDescent="0.35">
      <c r="A50" s="141" t="s">
        <v>23</v>
      </c>
      <c r="B50" s="959" t="s">
        <v>24</v>
      </c>
      <c r="C50" s="960"/>
      <c r="D50" s="960"/>
      <c r="E50" s="251"/>
      <c r="F50" s="298"/>
      <c r="G50" s="299"/>
      <c r="H50" s="962">
        <v>0.03</v>
      </c>
      <c r="I50" s="963"/>
      <c r="J50" s="963"/>
      <c r="K50" s="652">
        <f t="shared" si="0"/>
        <v>81</v>
      </c>
      <c r="L50" s="652"/>
      <c r="M50" s="652"/>
      <c r="N50" s="652"/>
    </row>
    <row r="51" spans="1:14" s="161" customFormat="1" ht="20.5" customHeight="1" x14ac:dyDescent="0.35">
      <c r="A51" s="141" t="s">
        <v>25</v>
      </c>
      <c r="B51" s="152" t="s">
        <v>26</v>
      </c>
      <c r="C51" s="153"/>
      <c r="D51" s="153"/>
      <c r="E51" s="251"/>
      <c r="F51" s="298"/>
      <c r="G51" s="299"/>
      <c r="H51" s="961">
        <v>1.4999999999999999E-2</v>
      </c>
      <c r="I51" s="663"/>
      <c r="J51" s="663"/>
      <c r="K51" s="652">
        <f t="shared" si="0"/>
        <v>40.5</v>
      </c>
      <c r="L51" s="652"/>
      <c r="M51" s="652"/>
      <c r="N51" s="652"/>
    </row>
    <row r="52" spans="1:14" s="161" customFormat="1" ht="20.5" customHeight="1" x14ac:dyDescent="0.35">
      <c r="A52" s="141" t="s">
        <v>27</v>
      </c>
      <c r="B52" s="152" t="s">
        <v>28</v>
      </c>
      <c r="C52" s="153"/>
      <c r="D52" s="153"/>
      <c r="E52" s="251"/>
      <c r="F52" s="298"/>
      <c r="G52" s="299"/>
      <c r="H52" s="961">
        <v>0.01</v>
      </c>
      <c r="I52" s="663"/>
      <c r="J52" s="663"/>
      <c r="K52" s="652">
        <f t="shared" si="0"/>
        <v>27</v>
      </c>
      <c r="L52" s="652"/>
      <c r="M52" s="652"/>
      <c r="N52" s="652"/>
    </row>
    <row r="53" spans="1:14" s="161" customFormat="1" ht="20.5" customHeight="1" x14ac:dyDescent="0.35">
      <c r="A53" s="141" t="s">
        <v>29</v>
      </c>
      <c r="B53" s="152" t="s">
        <v>30</v>
      </c>
      <c r="C53" s="153"/>
      <c r="D53" s="153"/>
      <c r="E53" s="251"/>
      <c r="F53" s="298"/>
      <c r="G53" s="299"/>
      <c r="H53" s="961">
        <v>6.0000000000000001E-3</v>
      </c>
      <c r="I53" s="663"/>
      <c r="J53" s="663"/>
      <c r="K53" s="652">
        <f t="shared" si="0"/>
        <v>16.2</v>
      </c>
      <c r="L53" s="652"/>
      <c r="M53" s="652"/>
      <c r="N53" s="652"/>
    </row>
    <row r="54" spans="1:14" s="161" customFormat="1" ht="20.5" customHeight="1" x14ac:dyDescent="0.35">
      <c r="A54" s="141" t="s">
        <v>31</v>
      </c>
      <c r="B54" s="152" t="s">
        <v>32</v>
      </c>
      <c r="C54" s="153"/>
      <c r="D54" s="153"/>
      <c r="E54" s="251"/>
      <c r="F54" s="298"/>
      <c r="G54" s="299"/>
      <c r="H54" s="961">
        <v>2E-3</v>
      </c>
      <c r="I54" s="663"/>
      <c r="J54" s="663"/>
      <c r="K54" s="652">
        <f t="shared" si="0"/>
        <v>5.4</v>
      </c>
      <c r="L54" s="652"/>
      <c r="M54" s="652"/>
      <c r="N54" s="652"/>
    </row>
    <row r="55" spans="1:14" s="161" customFormat="1" ht="20.5" customHeight="1" x14ac:dyDescent="0.35">
      <c r="A55" s="141" t="s">
        <v>33</v>
      </c>
      <c r="B55" s="300" t="s">
        <v>34</v>
      </c>
      <c r="C55" s="301"/>
      <c r="D55" s="301"/>
      <c r="E55" s="302"/>
      <c r="F55" s="303"/>
      <c r="G55" s="304"/>
      <c r="H55" s="961">
        <v>0.08</v>
      </c>
      <c r="I55" s="663"/>
      <c r="J55" s="663"/>
      <c r="K55" s="652">
        <f t="shared" si="0"/>
        <v>215.99</v>
      </c>
      <c r="L55" s="652"/>
      <c r="M55" s="652"/>
      <c r="N55" s="652"/>
    </row>
    <row r="56" spans="1:14" s="161" customFormat="1" ht="20.5" customHeight="1" x14ac:dyDescent="0.35">
      <c r="A56" s="967" t="s">
        <v>79</v>
      </c>
      <c r="B56" s="689"/>
      <c r="C56" s="689"/>
      <c r="D56" s="689"/>
      <c r="E56" s="689"/>
      <c r="F56" s="689"/>
      <c r="G56" s="690"/>
      <c r="H56" s="966">
        <f>SUM(H48:J55)</f>
        <v>0.36800000000000005</v>
      </c>
      <c r="I56" s="966"/>
      <c r="J56" s="966"/>
      <c r="K56" s="965">
        <f>ROUND(SUM(K48:N55),2)</f>
        <v>993.56</v>
      </c>
      <c r="L56" s="965"/>
      <c r="M56" s="965"/>
      <c r="N56" s="965"/>
    </row>
    <row r="57" spans="1:14" s="161" customFormat="1" ht="8.25" customHeight="1" x14ac:dyDescent="0.35">
      <c r="A57" s="265"/>
      <c r="B57" s="266"/>
      <c r="C57" s="266"/>
      <c r="D57" s="266"/>
      <c r="E57" s="266"/>
      <c r="F57" s="266"/>
      <c r="G57" s="266"/>
    </row>
    <row r="58" spans="1:14" s="161" customFormat="1" ht="20.5" customHeight="1" x14ac:dyDescent="0.35">
      <c r="A58" s="967" t="s">
        <v>80</v>
      </c>
      <c r="B58" s="689"/>
      <c r="C58" s="689"/>
      <c r="D58" s="689"/>
      <c r="E58" s="689"/>
      <c r="F58" s="689"/>
      <c r="G58" s="689"/>
      <c r="H58" s="689"/>
      <c r="I58" s="689"/>
      <c r="J58" s="689"/>
      <c r="K58" s="689"/>
      <c r="L58" s="689"/>
      <c r="M58" s="689"/>
      <c r="N58" s="690"/>
    </row>
    <row r="59" spans="1:14" s="161" customFormat="1" ht="20.5" customHeight="1" x14ac:dyDescent="0.35">
      <c r="A59" s="971"/>
      <c r="B59" s="972"/>
      <c r="C59" s="972"/>
      <c r="D59" s="972"/>
      <c r="E59" s="972"/>
      <c r="F59" s="972"/>
      <c r="G59" s="972"/>
      <c r="H59" s="972"/>
      <c r="I59" s="972"/>
      <c r="J59" s="973"/>
      <c r="K59" s="968" t="s">
        <v>70</v>
      </c>
      <c r="L59" s="969"/>
      <c r="M59" s="969"/>
      <c r="N59" s="970"/>
    </row>
    <row r="60" spans="1:14" s="161" customFormat="1" ht="20.5" customHeight="1" x14ac:dyDescent="0.35">
      <c r="A60" s="252" t="s">
        <v>19</v>
      </c>
      <c r="B60" s="661" t="s">
        <v>210</v>
      </c>
      <c r="C60" s="661"/>
      <c r="D60" s="661"/>
      <c r="E60" s="661"/>
      <c r="F60" s="661"/>
      <c r="G60" s="661"/>
      <c r="H60" s="661"/>
      <c r="I60" s="661"/>
      <c r="J60" s="661"/>
      <c r="K60" s="964">
        <f>'Benefícios e Tributos'!F46</f>
        <v>924</v>
      </c>
      <c r="L60" s="652"/>
      <c r="M60" s="652"/>
      <c r="N60" s="652"/>
    </row>
    <row r="61" spans="1:14" s="161" customFormat="1" ht="20.5" customHeight="1" x14ac:dyDescent="0.35">
      <c r="A61" s="154" t="s">
        <v>21</v>
      </c>
      <c r="B61" s="661" t="s">
        <v>196</v>
      </c>
      <c r="C61" s="661"/>
      <c r="D61" s="661"/>
      <c r="E61" s="661"/>
      <c r="F61" s="661"/>
      <c r="G61" s="661"/>
      <c r="H61" s="661"/>
      <c r="I61" s="661"/>
      <c r="J61" s="661"/>
      <c r="K61" s="461">
        <f>'Benefícios e Tributos'!F49</f>
        <v>440</v>
      </c>
      <c r="L61" s="461"/>
      <c r="M61" s="461"/>
      <c r="N61" s="461"/>
    </row>
    <row r="62" spans="1:14" s="161" customFormat="1" ht="20.5" customHeight="1" x14ac:dyDescent="0.35">
      <c r="A62" s="154" t="s">
        <v>23</v>
      </c>
      <c r="B62" s="661" t="s">
        <v>322</v>
      </c>
      <c r="C62" s="661"/>
      <c r="D62" s="661"/>
      <c r="E62" s="661"/>
      <c r="F62" s="661"/>
      <c r="G62" s="661"/>
      <c r="H62" s="661"/>
      <c r="I62" s="661"/>
      <c r="J62" s="661"/>
      <c r="K62" s="461">
        <f>'Benefícios e Tributos'!F52</f>
        <v>194.48</v>
      </c>
      <c r="L62" s="461"/>
      <c r="M62" s="461"/>
      <c r="N62" s="461"/>
    </row>
    <row r="63" spans="1:14" s="161" customFormat="1" ht="20.5" customHeight="1" x14ac:dyDescent="0.35">
      <c r="A63" s="141" t="s">
        <v>25</v>
      </c>
      <c r="B63" s="661" t="s">
        <v>192</v>
      </c>
      <c r="C63" s="661"/>
      <c r="D63" s="661"/>
      <c r="E63" s="661"/>
      <c r="F63" s="661"/>
      <c r="G63" s="661"/>
      <c r="H63" s="661"/>
      <c r="I63" s="661"/>
      <c r="J63" s="661"/>
      <c r="K63" s="461">
        <f>'Benefícios e Tributos'!C56</f>
        <v>14.39</v>
      </c>
      <c r="L63" s="461"/>
      <c r="M63" s="461"/>
      <c r="N63" s="461"/>
    </row>
    <row r="64" spans="1:14" s="161" customFormat="1" ht="20.5" customHeight="1" x14ac:dyDescent="0.35">
      <c r="A64" s="141" t="s">
        <v>27</v>
      </c>
      <c r="B64" s="661" t="s">
        <v>185</v>
      </c>
      <c r="C64" s="661"/>
      <c r="D64" s="661"/>
      <c r="E64" s="661"/>
      <c r="F64" s="661"/>
      <c r="G64" s="661"/>
      <c r="H64" s="661"/>
      <c r="I64" s="661"/>
      <c r="J64" s="661"/>
      <c r="K64" s="461">
        <f>'Benefícios e Tributos'!F58</f>
        <v>12.88</v>
      </c>
      <c r="L64" s="461"/>
      <c r="M64" s="461"/>
      <c r="N64" s="461"/>
    </row>
    <row r="65" spans="1:15" s="161" customFormat="1" ht="20.5" customHeight="1" x14ac:dyDescent="0.35">
      <c r="A65" s="141" t="s">
        <v>29</v>
      </c>
      <c r="B65" s="661" t="s">
        <v>160</v>
      </c>
      <c r="C65" s="661"/>
      <c r="D65" s="661"/>
      <c r="E65" s="661"/>
      <c r="F65" s="661"/>
      <c r="G65" s="661"/>
      <c r="H65" s="661"/>
      <c r="I65" s="661"/>
      <c r="J65" s="661"/>
      <c r="K65" s="461">
        <f>'Benefícios e Tributos'!F61</f>
        <v>55.24</v>
      </c>
      <c r="L65" s="461"/>
      <c r="M65" s="461"/>
      <c r="N65" s="461"/>
    </row>
    <row r="66" spans="1:15" s="161" customFormat="1" ht="20.5" customHeight="1" x14ac:dyDescent="0.35">
      <c r="A66" s="154" t="s">
        <v>31</v>
      </c>
      <c r="B66" s="661" t="s">
        <v>347</v>
      </c>
      <c r="C66" s="661"/>
      <c r="D66" s="661"/>
      <c r="E66" s="661"/>
      <c r="F66" s="661"/>
      <c r="G66" s="661"/>
      <c r="H66" s="661"/>
      <c r="I66" s="661"/>
      <c r="J66" s="661"/>
      <c r="K66" s="933">
        <f>'Benefícios e Tributos'!F64</f>
        <v>105.33</v>
      </c>
      <c r="L66" s="934"/>
      <c r="M66" s="934"/>
      <c r="N66" s="629"/>
    </row>
    <row r="67" spans="1:15" s="161" customFormat="1" ht="31.5" customHeight="1" x14ac:dyDescent="0.35">
      <c r="A67" s="707" t="s">
        <v>33</v>
      </c>
      <c r="B67" s="579" t="s">
        <v>323</v>
      </c>
      <c r="C67" s="579"/>
      <c r="D67" s="579"/>
      <c r="E67" s="579"/>
      <c r="F67" s="579"/>
      <c r="G67" s="579"/>
      <c r="H67" s="579"/>
      <c r="I67" s="579"/>
      <c r="J67" s="579"/>
      <c r="K67" s="461">
        <f>ROUND(H68*(H69+H70),2)</f>
        <v>1298.55</v>
      </c>
      <c r="L67" s="461"/>
      <c r="M67" s="461"/>
      <c r="N67" s="461"/>
    </row>
    <row r="68" spans="1:15" s="161" customFormat="1" ht="20.5" customHeight="1" x14ac:dyDescent="0.35">
      <c r="A68" s="951"/>
      <c r="B68" s="579" t="s">
        <v>220</v>
      </c>
      <c r="C68" s="579"/>
      <c r="D68" s="579"/>
      <c r="E68" s="579"/>
      <c r="F68" s="579"/>
      <c r="G68" s="579"/>
      <c r="H68" s="469">
        <v>5</v>
      </c>
      <c r="I68" s="469"/>
      <c r="J68" s="469"/>
      <c r="K68" s="461"/>
      <c r="L68" s="461"/>
      <c r="M68" s="461"/>
      <c r="N68" s="461"/>
    </row>
    <row r="69" spans="1:15" s="161" customFormat="1" ht="20.5" customHeight="1" x14ac:dyDescent="0.35">
      <c r="A69" s="951"/>
      <c r="B69" s="579" t="s">
        <v>221</v>
      </c>
      <c r="C69" s="579"/>
      <c r="D69" s="579"/>
      <c r="E69" s="579"/>
      <c r="F69" s="579"/>
      <c r="G69" s="579"/>
      <c r="H69" s="461">
        <v>217.71</v>
      </c>
      <c r="I69" s="461"/>
      <c r="J69" s="461"/>
      <c r="K69" s="461"/>
      <c r="L69" s="461"/>
      <c r="M69" s="461"/>
      <c r="N69" s="461"/>
    </row>
    <row r="70" spans="1:15" s="161" customFormat="1" ht="20.5" customHeight="1" x14ac:dyDescent="0.35">
      <c r="A70" s="708"/>
      <c r="B70" s="579" t="s">
        <v>222</v>
      </c>
      <c r="C70" s="579"/>
      <c r="D70" s="579"/>
      <c r="E70" s="579"/>
      <c r="F70" s="579"/>
      <c r="G70" s="579"/>
      <c r="H70" s="467">
        <f>'Benefícios e Tributos'!C47</f>
        <v>42</v>
      </c>
      <c r="I70" s="467"/>
      <c r="J70" s="467"/>
      <c r="K70" s="461"/>
      <c r="L70" s="461"/>
      <c r="M70" s="461"/>
      <c r="N70" s="461"/>
    </row>
    <row r="71" spans="1:15" s="161" customFormat="1" ht="20.5" customHeight="1" x14ac:dyDescent="0.35">
      <c r="A71" s="141" t="s">
        <v>53</v>
      </c>
      <c r="B71" s="281" t="s">
        <v>81</v>
      </c>
      <c r="C71" s="282"/>
      <c r="D71" s="283"/>
      <c r="E71" s="283"/>
      <c r="F71" s="283"/>
      <c r="G71" s="282"/>
      <c r="H71" s="282"/>
      <c r="I71" s="282"/>
      <c r="J71" s="284"/>
      <c r="K71" s="673"/>
      <c r="L71" s="673"/>
      <c r="M71" s="673"/>
      <c r="N71" s="673"/>
    </row>
    <row r="72" spans="1:15" s="161" customFormat="1" ht="20.5" customHeight="1" x14ac:dyDescent="0.35">
      <c r="A72" s="137" t="s">
        <v>55</v>
      </c>
      <c r="B72" s="281" t="s">
        <v>81</v>
      </c>
      <c r="C72" s="282"/>
      <c r="D72" s="283"/>
      <c r="E72" s="283"/>
      <c r="F72" s="283"/>
      <c r="G72" s="282"/>
      <c r="H72" s="282"/>
      <c r="I72" s="282"/>
      <c r="J72" s="284"/>
      <c r="K72" s="673"/>
      <c r="L72" s="673"/>
      <c r="M72" s="673"/>
      <c r="N72" s="673"/>
    </row>
    <row r="73" spans="1:15" s="161" customFormat="1" ht="20.5" customHeight="1" x14ac:dyDescent="0.35">
      <c r="A73" s="646" t="s">
        <v>82</v>
      </c>
      <c r="B73" s="646"/>
      <c r="C73" s="646"/>
      <c r="D73" s="646"/>
      <c r="E73" s="646"/>
      <c r="F73" s="646"/>
      <c r="G73" s="646"/>
      <c r="H73" s="646"/>
      <c r="I73" s="646"/>
      <c r="J73" s="646"/>
      <c r="K73" s="647">
        <f>ROUND(SUM(K60:N72),2)</f>
        <v>3044.87</v>
      </c>
      <c r="L73" s="647"/>
      <c r="M73" s="647"/>
      <c r="N73" s="647"/>
    </row>
    <row r="74" spans="1:15" s="161" customFormat="1" ht="23" customHeight="1" x14ac:dyDescent="0.35">
      <c r="A74" s="657" t="s">
        <v>83</v>
      </c>
      <c r="B74" s="657"/>
      <c r="C74" s="657"/>
      <c r="D74" s="657"/>
      <c r="E74" s="657"/>
      <c r="F74" s="657"/>
      <c r="G74" s="657"/>
      <c r="H74" s="657"/>
      <c r="I74" s="657"/>
      <c r="J74" s="657"/>
      <c r="K74" s="674">
        <f>ROUND(SUM(K73,K56,K44),2)</f>
        <v>4345</v>
      </c>
      <c r="L74" s="674"/>
      <c r="M74" s="674"/>
      <c r="N74" s="674"/>
    </row>
    <row r="75" spans="1:15" ht="7.5" customHeight="1" x14ac:dyDescent="0.25">
      <c r="A75" s="49"/>
      <c r="B75" s="50"/>
      <c r="C75" s="50"/>
      <c r="D75" s="50"/>
      <c r="E75" s="50"/>
      <c r="F75" s="50"/>
      <c r="G75" s="50"/>
      <c r="H75" s="76"/>
      <c r="I75" s="76"/>
      <c r="J75" s="76"/>
      <c r="K75" s="76"/>
      <c r="L75" s="76"/>
      <c r="M75" s="76"/>
      <c r="N75" s="77"/>
    </row>
    <row r="76" spans="1:15" ht="23" customHeight="1" x14ac:dyDescent="0.35">
      <c r="A76" s="651" t="s">
        <v>84</v>
      </c>
      <c r="B76" s="651"/>
      <c r="C76" s="651"/>
      <c r="D76" s="651"/>
      <c r="E76" s="651"/>
      <c r="F76" s="651"/>
      <c r="G76" s="651"/>
      <c r="H76" s="651"/>
      <c r="I76" s="651"/>
      <c r="J76" s="651"/>
      <c r="K76" s="651"/>
      <c r="L76" s="651"/>
      <c r="M76" s="651"/>
      <c r="N76" s="651"/>
    </row>
    <row r="77" spans="1:15" ht="25" customHeight="1" x14ac:dyDescent="0.35">
      <c r="A77" s="458"/>
      <c r="B77" s="458"/>
      <c r="C77" s="458"/>
      <c r="D77" s="458"/>
      <c r="E77" s="458"/>
      <c r="F77" s="458"/>
      <c r="G77" s="458"/>
      <c r="H77" s="458"/>
      <c r="I77" s="458"/>
      <c r="J77" s="458"/>
      <c r="K77" s="675" t="s">
        <v>264</v>
      </c>
      <c r="L77" s="676"/>
      <c r="M77" s="676"/>
      <c r="N77" s="676"/>
    </row>
    <row r="78" spans="1:15" ht="20" customHeight="1" x14ac:dyDescent="0.35">
      <c r="A78" s="458"/>
      <c r="B78" s="458"/>
      <c r="C78" s="458"/>
      <c r="D78" s="458"/>
      <c r="E78" s="458"/>
      <c r="F78" s="458"/>
      <c r="G78" s="458"/>
      <c r="H78" s="458"/>
      <c r="I78" s="458"/>
      <c r="J78" s="458"/>
      <c r="K78" s="677" t="s">
        <v>70</v>
      </c>
      <c r="L78" s="622"/>
      <c r="M78" s="622"/>
      <c r="N78" s="622"/>
    </row>
    <row r="79" spans="1:15" customFormat="1" ht="21" customHeight="1" x14ac:dyDescent="0.35">
      <c r="A79" s="707" t="s">
        <v>19</v>
      </c>
      <c r="B79" s="661" t="s">
        <v>85</v>
      </c>
      <c r="C79" s="661"/>
      <c r="D79" s="661"/>
      <c r="E79" s="661"/>
      <c r="F79" s="661"/>
      <c r="G79" s="661"/>
      <c r="H79" s="661"/>
      <c r="I79" s="661"/>
      <c r="J79" s="661"/>
      <c r="K79" s="652">
        <f>ROUND(((K36+K42+K43+K117)/12)*(30/30)*$H$80,2)</f>
        <v>15.04</v>
      </c>
      <c r="L79" s="652"/>
      <c r="M79" s="652"/>
      <c r="N79" s="652"/>
    </row>
    <row r="80" spans="1:15" customFormat="1" ht="35.5" customHeight="1" x14ac:dyDescent="0.35">
      <c r="A80" s="708"/>
      <c r="B80" s="710" t="s">
        <v>326</v>
      </c>
      <c r="C80" s="710"/>
      <c r="D80" s="710"/>
      <c r="E80" s="710"/>
      <c r="F80" s="710"/>
      <c r="G80" s="710"/>
      <c r="H80" s="709">
        <v>5.5500000000000001E-2</v>
      </c>
      <c r="I80" s="709"/>
      <c r="J80" s="709"/>
      <c r="K80" s="652"/>
      <c r="L80" s="652"/>
      <c r="M80" s="652"/>
      <c r="N80" s="652"/>
      <c r="O80" s="5"/>
    </row>
    <row r="81" spans="1:15" customFormat="1" ht="21" customHeight="1" x14ac:dyDescent="0.35">
      <c r="A81" s="141" t="s">
        <v>21</v>
      </c>
      <c r="B81" s="661" t="s">
        <v>86</v>
      </c>
      <c r="C81" s="661"/>
      <c r="D81" s="661"/>
      <c r="E81" s="661"/>
      <c r="F81" s="661"/>
      <c r="G81" s="661"/>
      <c r="H81" s="661"/>
      <c r="I81" s="661"/>
      <c r="J81" s="661"/>
      <c r="K81" s="652">
        <f>ROUND(K79*0.08,2)</f>
        <v>1.2</v>
      </c>
      <c r="L81" s="652"/>
      <c r="M81" s="652"/>
      <c r="N81" s="652"/>
    </row>
    <row r="82" spans="1:15" customFormat="1" ht="32" customHeight="1" x14ac:dyDescent="0.35">
      <c r="A82" s="141" t="s">
        <v>23</v>
      </c>
      <c r="B82" s="710" t="s">
        <v>327</v>
      </c>
      <c r="C82" s="710"/>
      <c r="D82" s="710"/>
      <c r="E82" s="710"/>
      <c r="F82" s="710"/>
      <c r="G82" s="710"/>
      <c r="H82" s="710"/>
      <c r="I82" s="710"/>
      <c r="J82" s="710"/>
      <c r="K82" s="652">
        <f>ROUND((((K36+K42+K43+K117)/30)/12)*7*1,2)</f>
        <v>63.22</v>
      </c>
      <c r="L82" s="652"/>
      <c r="M82" s="652"/>
      <c r="N82" s="652"/>
    </row>
    <row r="83" spans="1:15" customFormat="1" ht="21" customHeight="1" x14ac:dyDescent="0.35">
      <c r="A83" s="141" t="s">
        <v>25</v>
      </c>
      <c r="B83" s="664" t="s">
        <v>88</v>
      </c>
      <c r="C83" s="664"/>
      <c r="D83" s="664"/>
      <c r="E83" s="664"/>
      <c r="F83" s="664"/>
      <c r="G83" s="664"/>
      <c r="H83" s="664"/>
      <c r="I83" s="664"/>
      <c r="J83" s="664"/>
      <c r="K83" s="652">
        <f>ROUND(H56*K82,2)</f>
        <v>23.26</v>
      </c>
      <c r="L83" s="652"/>
      <c r="M83" s="652"/>
      <c r="N83" s="652"/>
    </row>
    <row r="84" spans="1:15" customFormat="1" ht="21" customHeight="1" x14ac:dyDescent="0.35">
      <c r="A84" s="141" t="s">
        <v>27</v>
      </c>
      <c r="B84" s="664" t="s">
        <v>89</v>
      </c>
      <c r="C84" s="664"/>
      <c r="D84" s="664"/>
      <c r="E84" s="664"/>
      <c r="F84" s="664"/>
      <c r="G84" s="664"/>
      <c r="H84" s="664"/>
      <c r="I84" s="664"/>
      <c r="J84" s="664"/>
      <c r="K84" s="652">
        <f>ROUND(0.04*K36,2)</f>
        <v>107.99</v>
      </c>
      <c r="L84" s="652"/>
      <c r="M84" s="652"/>
      <c r="N84" s="652"/>
    </row>
    <row r="85" spans="1:15" customFormat="1" ht="23" customHeight="1" x14ac:dyDescent="0.35">
      <c r="A85" s="651" t="s">
        <v>90</v>
      </c>
      <c r="B85" s="651"/>
      <c r="C85" s="651"/>
      <c r="D85" s="651"/>
      <c r="E85" s="651"/>
      <c r="F85" s="651"/>
      <c r="G85" s="651"/>
      <c r="H85" s="651"/>
      <c r="I85" s="651"/>
      <c r="J85" s="651"/>
      <c r="K85" s="674">
        <f>ROUND(SUM(K79:N84),2)</f>
        <v>210.71</v>
      </c>
      <c r="L85" s="674"/>
      <c r="M85" s="674"/>
      <c r="N85" s="674"/>
      <c r="O85" s="5"/>
    </row>
    <row r="86" spans="1:15" customFormat="1" ht="6.75" customHeight="1" x14ac:dyDescent="0.35">
      <c r="A86" s="285"/>
      <c r="B86" s="37"/>
      <c r="C86" s="37"/>
      <c r="D86" s="37"/>
      <c r="E86" s="37"/>
      <c r="F86" s="37"/>
      <c r="G86" s="37"/>
    </row>
    <row r="87" spans="1:15" customFormat="1" ht="24" customHeight="1" x14ac:dyDescent="0.35">
      <c r="A87" s="651" t="s">
        <v>91</v>
      </c>
      <c r="B87" s="651"/>
      <c r="C87" s="651"/>
      <c r="D87" s="651"/>
      <c r="E87" s="651"/>
      <c r="F87" s="651"/>
      <c r="G87" s="651"/>
      <c r="H87" s="651"/>
      <c r="I87" s="651"/>
      <c r="J87" s="651"/>
      <c r="K87" s="651"/>
      <c r="L87" s="651"/>
      <c r="M87" s="651"/>
      <c r="N87" s="651"/>
    </row>
    <row r="88" spans="1:15" ht="25" customHeight="1" x14ac:dyDescent="0.35">
      <c r="A88" s="659"/>
      <c r="B88" s="659"/>
      <c r="C88" s="659"/>
      <c r="D88" s="659"/>
      <c r="E88" s="659"/>
      <c r="F88" s="659"/>
      <c r="G88" s="659"/>
      <c r="H88" s="659"/>
      <c r="I88" s="659"/>
      <c r="J88" s="659"/>
      <c r="K88" s="675" t="s">
        <v>264</v>
      </c>
      <c r="L88" s="676"/>
      <c r="M88" s="676"/>
      <c r="N88" s="676"/>
    </row>
    <row r="89" spans="1:15" customFormat="1" ht="20" customHeight="1" x14ac:dyDescent="0.35">
      <c r="A89" s="659"/>
      <c r="B89" s="659"/>
      <c r="C89" s="659"/>
      <c r="D89" s="659"/>
      <c r="E89" s="659"/>
      <c r="F89" s="659"/>
      <c r="G89" s="659"/>
      <c r="H89" s="659"/>
      <c r="I89" s="659"/>
      <c r="J89" s="659"/>
      <c r="K89" s="677" t="s">
        <v>70</v>
      </c>
      <c r="L89" s="622"/>
      <c r="M89" s="622"/>
      <c r="N89" s="622"/>
    </row>
    <row r="90" spans="1:15" customFormat="1" ht="31.5" customHeight="1" x14ac:dyDescent="0.35">
      <c r="A90" s="641" t="s">
        <v>19</v>
      </c>
      <c r="B90" s="667" t="s">
        <v>45</v>
      </c>
      <c r="C90" s="668"/>
      <c r="D90" s="665" t="s">
        <v>183</v>
      </c>
      <c r="E90" s="665"/>
      <c r="F90" s="234" t="s">
        <v>143</v>
      </c>
      <c r="G90" s="665" t="s">
        <v>184</v>
      </c>
      <c r="H90" s="665"/>
      <c r="I90" s="665" t="s">
        <v>44</v>
      </c>
      <c r="J90" s="665"/>
      <c r="K90" s="467">
        <f>ROUND(((($K$36+$K$74-$K$60-$K$65+$K$85)/30)*I91)/$D$14,2)</f>
        <v>17.43</v>
      </c>
      <c r="L90" s="467"/>
      <c r="M90" s="467"/>
      <c r="N90" s="467"/>
    </row>
    <row r="91" spans="1:15" customFormat="1" ht="20" customHeight="1" x14ac:dyDescent="0.35">
      <c r="A91" s="638"/>
      <c r="B91" s="669"/>
      <c r="C91" s="670"/>
      <c r="D91" s="672">
        <v>1</v>
      </c>
      <c r="E91" s="672"/>
      <c r="F91" s="140">
        <f>1*D13</f>
        <v>5</v>
      </c>
      <c r="G91" s="666">
        <v>1</v>
      </c>
      <c r="H91" s="666"/>
      <c r="I91" s="665">
        <f>D91*F91*G91</f>
        <v>5</v>
      </c>
      <c r="J91" s="665"/>
      <c r="K91" s="671"/>
      <c r="L91" s="671"/>
      <c r="M91" s="671"/>
      <c r="N91" s="671"/>
      <c r="O91" s="5"/>
    </row>
    <row r="92" spans="1:15" customFormat="1" ht="35.25" customHeight="1" x14ac:dyDescent="0.35">
      <c r="A92" s="645" t="s">
        <v>21</v>
      </c>
      <c r="B92" s="667" t="s">
        <v>46</v>
      </c>
      <c r="C92" s="668"/>
      <c r="D92" s="665" t="s">
        <v>183</v>
      </c>
      <c r="E92" s="665"/>
      <c r="F92" s="140" t="s">
        <v>143</v>
      </c>
      <c r="G92" s="665" t="s">
        <v>184</v>
      </c>
      <c r="H92" s="665"/>
      <c r="I92" s="665" t="s">
        <v>44</v>
      </c>
      <c r="J92" s="665"/>
      <c r="K92" s="467">
        <f t="shared" ref="K92" si="1">ROUND(((($K$36+$K$74-$K$60-$K$65+$K$85)/30)*I93)/$D$14,2)</f>
        <v>16.45</v>
      </c>
      <c r="L92" s="467"/>
      <c r="M92" s="467"/>
      <c r="N92" s="467"/>
    </row>
    <row r="93" spans="1:15" customFormat="1" ht="20" customHeight="1" x14ac:dyDescent="0.35">
      <c r="A93" s="638"/>
      <c r="B93" s="669"/>
      <c r="C93" s="670"/>
      <c r="D93" s="672">
        <v>9.2200000000000004E-2</v>
      </c>
      <c r="E93" s="672"/>
      <c r="F93" s="140">
        <f>15*D13</f>
        <v>75</v>
      </c>
      <c r="G93" s="666">
        <f>ROUND((249/365),4)</f>
        <v>0.68220000000000003</v>
      </c>
      <c r="H93" s="666"/>
      <c r="I93" s="665">
        <f>ROUND(D93*F93*G93,4)</f>
        <v>4.7173999999999996</v>
      </c>
      <c r="J93" s="665"/>
      <c r="K93" s="671"/>
      <c r="L93" s="671"/>
      <c r="M93" s="671"/>
      <c r="N93" s="671"/>
      <c r="O93" s="5"/>
    </row>
    <row r="94" spans="1:15" customFormat="1" ht="31.5" customHeight="1" x14ac:dyDescent="0.35">
      <c r="A94" s="645" t="s">
        <v>23</v>
      </c>
      <c r="B94" s="667" t="s">
        <v>47</v>
      </c>
      <c r="C94" s="668"/>
      <c r="D94" s="665" t="s">
        <v>183</v>
      </c>
      <c r="E94" s="665"/>
      <c r="F94" s="140" t="s">
        <v>143</v>
      </c>
      <c r="G94" s="665" t="s">
        <v>184</v>
      </c>
      <c r="H94" s="665"/>
      <c r="I94" s="665" t="s">
        <v>44</v>
      </c>
      <c r="J94" s="665"/>
      <c r="K94" s="467">
        <f t="shared" ref="K94" si="2">ROUND(((($K$36+$K$74-$K$60-$K$65+$K$85)/30)*I95)/$D$14,2)</f>
        <v>59.47</v>
      </c>
      <c r="L94" s="467"/>
      <c r="M94" s="467"/>
      <c r="N94" s="467"/>
    </row>
    <row r="95" spans="1:15" customFormat="1" ht="20" customHeight="1" x14ac:dyDescent="0.35">
      <c r="A95" s="638"/>
      <c r="B95" s="669"/>
      <c r="C95" s="670"/>
      <c r="D95" s="672">
        <v>1</v>
      </c>
      <c r="E95" s="672"/>
      <c r="F95" s="140">
        <f>5*D13</f>
        <v>25</v>
      </c>
      <c r="G95" s="666">
        <f>ROUND((249/365),4)</f>
        <v>0.68220000000000003</v>
      </c>
      <c r="H95" s="666"/>
      <c r="I95" s="665">
        <f>ROUND(D95*F95*G95,4)</f>
        <v>17.055</v>
      </c>
      <c r="J95" s="665"/>
      <c r="K95" s="671"/>
      <c r="L95" s="671"/>
      <c r="M95" s="671"/>
      <c r="N95" s="671"/>
      <c r="O95" s="5"/>
    </row>
    <row r="96" spans="1:15" customFormat="1" ht="31.5" customHeight="1" x14ac:dyDescent="0.35">
      <c r="A96" s="645" t="s">
        <v>25</v>
      </c>
      <c r="B96" s="667" t="s">
        <v>48</v>
      </c>
      <c r="C96" s="668"/>
      <c r="D96" s="665" t="s">
        <v>183</v>
      </c>
      <c r="E96" s="665"/>
      <c r="F96" s="140" t="s">
        <v>143</v>
      </c>
      <c r="G96" s="665" t="s">
        <v>184</v>
      </c>
      <c r="H96" s="665"/>
      <c r="I96" s="665" t="s">
        <v>44</v>
      </c>
      <c r="J96" s="665"/>
      <c r="K96" s="467">
        <f t="shared" ref="K96" si="3">ROUND(((($K$36+$K$74-$K$60-$K$65+$K$85)/30)*I97)/$D$14,2)</f>
        <v>2.34</v>
      </c>
      <c r="L96" s="467"/>
      <c r="M96" s="467"/>
      <c r="N96" s="467"/>
    </row>
    <row r="97" spans="1:15" customFormat="1" ht="20" customHeight="1" x14ac:dyDescent="0.35">
      <c r="A97" s="638"/>
      <c r="B97" s="669"/>
      <c r="C97" s="670"/>
      <c r="D97" s="672">
        <v>0.13439999999999999</v>
      </c>
      <c r="E97" s="672"/>
      <c r="F97" s="140">
        <f>1*D13</f>
        <v>5</v>
      </c>
      <c r="G97" s="666">
        <v>1</v>
      </c>
      <c r="H97" s="666"/>
      <c r="I97" s="665">
        <f>ROUND(D97*F97*G97,4)</f>
        <v>0.67200000000000004</v>
      </c>
      <c r="J97" s="665"/>
      <c r="K97" s="671"/>
      <c r="L97" s="671"/>
      <c r="M97" s="671"/>
      <c r="N97" s="671"/>
      <c r="O97" s="5"/>
    </row>
    <row r="98" spans="1:15" customFormat="1" ht="31.5" customHeight="1" x14ac:dyDescent="0.35">
      <c r="A98" s="645" t="s">
        <v>27</v>
      </c>
      <c r="B98" s="667" t="s">
        <v>49</v>
      </c>
      <c r="C98" s="668"/>
      <c r="D98" s="665" t="s">
        <v>183</v>
      </c>
      <c r="E98" s="665"/>
      <c r="F98" s="140" t="s">
        <v>143</v>
      </c>
      <c r="G98" s="665" t="s">
        <v>184</v>
      </c>
      <c r="H98" s="665"/>
      <c r="I98" s="665" t="s">
        <v>44</v>
      </c>
      <c r="J98" s="665"/>
      <c r="K98" s="467">
        <f t="shared" ref="K98" si="4">ROUND(((($K$36+$K$74-$K$60-$K$65+$K$85)/30)*I99)/$D$14,2)</f>
        <v>1.0900000000000001</v>
      </c>
      <c r="L98" s="467"/>
      <c r="M98" s="467"/>
      <c r="N98" s="467"/>
    </row>
    <row r="99" spans="1:15" customFormat="1" ht="20" customHeight="1" x14ac:dyDescent="0.35">
      <c r="A99" s="638"/>
      <c r="B99" s="669"/>
      <c r="C99" s="670"/>
      <c r="D99" s="672">
        <v>3.0499999999999999E-2</v>
      </c>
      <c r="E99" s="672"/>
      <c r="F99" s="140">
        <f>3*D13</f>
        <v>15</v>
      </c>
      <c r="G99" s="666">
        <f>ROUND((249/365),4)</f>
        <v>0.68220000000000003</v>
      </c>
      <c r="H99" s="666"/>
      <c r="I99" s="665">
        <f>ROUND(D99*F99*G99,4)</f>
        <v>0.31209999999999999</v>
      </c>
      <c r="J99" s="665"/>
      <c r="K99" s="671"/>
      <c r="L99" s="671"/>
      <c r="M99" s="671"/>
      <c r="N99" s="671"/>
      <c r="O99" s="5"/>
    </row>
    <row r="100" spans="1:15" customFormat="1" ht="30.75" customHeight="1" x14ac:dyDescent="0.35">
      <c r="A100" s="645" t="s">
        <v>29</v>
      </c>
      <c r="B100" s="667" t="s">
        <v>50</v>
      </c>
      <c r="C100" s="668"/>
      <c r="D100" s="665" t="s">
        <v>183</v>
      </c>
      <c r="E100" s="665"/>
      <c r="F100" s="140" t="s">
        <v>143</v>
      </c>
      <c r="G100" s="665" t="s">
        <v>184</v>
      </c>
      <c r="H100" s="665"/>
      <c r="I100" s="665" t="s">
        <v>44</v>
      </c>
      <c r="J100" s="665"/>
      <c r="K100" s="467">
        <f t="shared" ref="K100" si="5">ROUND(((($K$36+$K$74-$K$60-$K$65+$K$85)/30)*I101)/$D$14,2)</f>
        <v>0.42</v>
      </c>
      <c r="L100" s="467"/>
      <c r="M100" s="467"/>
      <c r="N100" s="467"/>
    </row>
    <row r="101" spans="1:15" customFormat="1" ht="20" customHeight="1" x14ac:dyDescent="0.35">
      <c r="A101" s="638"/>
      <c r="B101" s="669"/>
      <c r="C101" s="670"/>
      <c r="D101" s="672">
        <v>1.18E-2</v>
      </c>
      <c r="E101" s="672"/>
      <c r="F101" s="140">
        <f>3*D13</f>
        <v>15</v>
      </c>
      <c r="G101" s="666">
        <f>ROUND((249/365),4)</f>
        <v>0.68220000000000003</v>
      </c>
      <c r="H101" s="666"/>
      <c r="I101" s="665">
        <f>ROUND(D101*F101*G101,4)</f>
        <v>0.1207</v>
      </c>
      <c r="J101" s="665"/>
      <c r="K101" s="671"/>
      <c r="L101" s="671"/>
      <c r="M101" s="671"/>
      <c r="N101" s="671"/>
      <c r="O101" s="5"/>
    </row>
    <row r="102" spans="1:15" customFormat="1" ht="30" customHeight="1" x14ac:dyDescent="0.35">
      <c r="A102" s="645" t="s">
        <v>31</v>
      </c>
      <c r="B102" s="667" t="s">
        <v>51</v>
      </c>
      <c r="C102" s="668"/>
      <c r="D102" s="665" t="s">
        <v>183</v>
      </c>
      <c r="E102" s="665"/>
      <c r="F102" s="140" t="s">
        <v>143</v>
      </c>
      <c r="G102" s="712" t="s">
        <v>184</v>
      </c>
      <c r="H102" s="712"/>
      <c r="I102" s="712" t="s">
        <v>44</v>
      </c>
      <c r="J102" s="712"/>
      <c r="K102" s="467">
        <f t="shared" ref="K102" si="6">ROUND(((($K$36+$K$74-$K$60-$K$65+$K$85)/30)*I103)/$D$14,2)</f>
        <v>0.35</v>
      </c>
      <c r="L102" s="467"/>
      <c r="M102" s="467"/>
      <c r="N102" s="467"/>
    </row>
    <row r="103" spans="1:15" customFormat="1" ht="20" customHeight="1" x14ac:dyDescent="0.35">
      <c r="A103" s="638"/>
      <c r="B103" s="669"/>
      <c r="C103" s="670"/>
      <c r="D103" s="672">
        <v>0.02</v>
      </c>
      <c r="E103" s="672"/>
      <c r="F103" s="140">
        <f>1*D13</f>
        <v>5</v>
      </c>
      <c r="G103" s="666">
        <v>1</v>
      </c>
      <c r="H103" s="666"/>
      <c r="I103" s="665">
        <f>ROUND(D103*F103*G103,4)</f>
        <v>0.1</v>
      </c>
      <c r="J103" s="665"/>
      <c r="K103" s="671"/>
      <c r="L103" s="671"/>
      <c r="M103" s="671"/>
      <c r="N103" s="671"/>
      <c r="O103" s="5"/>
    </row>
    <row r="104" spans="1:15" customFormat="1" ht="33" customHeight="1" x14ac:dyDescent="0.35">
      <c r="A104" s="645" t="s">
        <v>33</v>
      </c>
      <c r="B104" s="667" t="s">
        <v>52</v>
      </c>
      <c r="C104" s="668"/>
      <c r="D104" s="665" t="s">
        <v>183</v>
      </c>
      <c r="E104" s="665"/>
      <c r="F104" s="140" t="s">
        <v>143</v>
      </c>
      <c r="G104" s="665" t="s">
        <v>184</v>
      </c>
      <c r="H104" s="665"/>
      <c r="I104" s="665" t="s">
        <v>44</v>
      </c>
      <c r="J104" s="665"/>
      <c r="K104" s="467">
        <f t="shared" ref="K104" si="7">ROUND(((($K$36+$K$74-$K$60-$K$65+$K$85)/30)*I105)/$D$14,2)</f>
        <v>0.14000000000000001</v>
      </c>
      <c r="L104" s="467"/>
      <c r="M104" s="467"/>
      <c r="N104" s="467"/>
    </row>
    <row r="105" spans="1:15" customFormat="1" ht="20" customHeight="1" x14ac:dyDescent="0.35">
      <c r="A105" s="638"/>
      <c r="B105" s="669"/>
      <c r="C105" s="670"/>
      <c r="D105" s="672">
        <v>4.0000000000000001E-3</v>
      </c>
      <c r="E105" s="672"/>
      <c r="F105" s="140">
        <f>2*D13</f>
        <v>10</v>
      </c>
      <c r="G105" s="666">
        <v>1</v>
      </c>
      <c r="H105" s="666"/>
      <c r="I105" s="665">
        <f>ROUND(D105*F105*G105,4)</f>
        <v>0.04</v>
      </c>
      <c r="J105" s="665"/>
      <c r="K105" s="671"/>
      <c r="L105" s="671"/>
      <c r="M105" s="671"/>
      <c r="N105" s="671"/>
      <c r="O105" s="5"/>
    </row>
    <row r="106" spans="1:15" customFormat="1" ht="35.25" customHeight="1" x14ac:dyDescent="0.35">
      <c r="A106" s="645" t="s">
        <v>53</v>
      </c>
      <c r="B106" s="667" t="s">
        <v>54</v>
      </c>
      <c r="C106" s="668"/>
      <c r="D106" s="665" t="s">
        <v>183</v>
      </c>
      <c r="E106" s="665"/>
      <c r="F106" s="140" t="s">
        <v>143</v>
      </c>
      <c r="G106" s="665" t="s">
        <v>184</v>
      </c>
      <c r="H106" s="665"/>
      <c r="I106" s="665" t="s">
        <v>44</v>
      </c>
      <c r="J106" s="665"/>
      <c r="K106" s="467">
        <f t="shared" ref="K106" si="8">ROUND(((($K$36+$K$74-$K$60-$K$65+$K$85)/30)*I107)/$D$14,2)</f>
        <v>0.85</v>
      </c>
      <c r="L106" s="467"/>
      <c r="M106" s="467"/>
      <c r="N106" s="467"/>
    </row>
    <row r="107" spans="1:15" customFormat="1" ht="20" customHeight="1" x14ac:dyDescent="0.35">
      <c r="A107" s="638"/>
      <c r="B107" s="669"/>
      <c r="C107" s="670"/>
      <c r="D107" s="672">
        <v>1.43E-2</v>
      </c>
      <c r="E107" s="672"/>
      <c r="F107" s="140">
        <f>5*D13</f>
        <v>25</v>
      </c>
      <c r="G107" s="666">
        <f>ROUND((249/365),4)</f>
        <v>0.68220000000000003</v>
      </c>
      <c r="H107" s="666"/>
      <c r="I107" s="665">
        <f>ROUND(D107*F107*G107,4)</f>
        <v>0.24390000000000001</v>
      </c>
      <c r="J107" s="665"/>
      <c r="K107" s="671"/>
      <c r="L107" s="671"/>
      <c r="M107" s="671"/>
      <c r="N107" s="671"/>
      <c r="O107" s="5"/>
    </row>
    <row r="108" spans="1:15" customFormat="1" ht="30.75" customHeight="1" x14ac:dyDescent="0.35">
      <c r="A108" s="645" t="s">
        <v>55</v>
      </c>
      <c r="B108" s="667" t="s">
        <v>56</v>
      </c>
      <c r="C108" s="668"/>
      <c r="D108" s="665" t="s">
        <v>183</v>
      </c>
      <c r="E108" s="665"/>
      <c r="F108" s="140" t="s">
        <v>143</v>
      </c>
      <c r="G108" s="665" t="s">
        <v>184</v>
      </c>
      <c r="H108" s="665"/>
      <c r="I108" s="665" t="s">
        <v>44</v>
      </c>
      <c r="J108" s="665"/>
      <c r="K108" s="467">
        <f>ROUND((((K43+K117)+(H56*(K43+K117))+(H55*K36)+(H56*K42)+(K74-K60-K65)+K85)/30)*I109/D14,2)</f>
        <v>19.36</v>
      </c>
      <c r="L108" s="467"/>
      <c r="M108" s="467"/>
      <c r="N108" s="467"/>
    </row>
    <row r="109" spans="1:15" customFormat="1" ht="20" customHeight="1" x14ac:dyDescent="0.35">
      <c r="A109" s="638"/>
      <c r="B109" s="669"/>
      <c r="C109" s="670"/>
      <c r="D109" s="672">
        <v>1.9699999999999999E-2</v>
      </c>
      <c r="E109" s="672"/>
      <c r="F109" s="140">
        <f>120*D13</f>
        <v>600</v>
      </c>
      <c r="G109" s="666">
        <f>ROUND((249/365),4)</f>
        <v>0.68220000000000003</v>
      </c>
      <c r="H109" s="666"/>
      <c r="I109" s="665">
        <f>ROUND(D109*F109*G109,4)</f>
        <v>8.0635999999999992</v>
      </c>
      <c r="J109" s="665"/>
      <c r="K109" s="467"/>
      <c r="L109" s="467"/>
      <c r="M109" s="467"/>
      <c r="N109" s="467"/>
      <c r="O109" s="5"/>
    </row>
    <row r="110" spans="1:15" customFormat="1" ht="31.5" customHeight="1" x14ac:dyDescent="0.35">
      <c r="A110" s="639" t="s">
        <v>57</v>
      </c>
      <c r="B110" s="667" t="s">
        <v>58</v>
      </c>
      <c r="C110" s="668"/>
      <c r="D110" s="665" t="s">
        <v>183</v>
      </c>
      <c r="E110" s="665"/>
      <c r="F110" s="140" t="s">
        <v>143</v>
      </c>
      <c r="G110" s="665" t="s">
        <v>184</v>
      </c>
      <c r="H110" s="665"/>
      <c r="I110" s="665" t="s">
        <v>44</v>
      </c>
      <c r="J110" s="665"/>
      <c r="K110" s="467">
        <f t="shared" ref="K110" si="9">ROUND(((($K$36+$K$74-$K$60-$K$65+$K$85)/30)*I111)/$D$14,2)</f>
        <v>0.06</v>
      </c>
      <c r="L110" s="467"/>
      <c r="M110" s="467"/>
      <c r="N110" s="467"/>
    </row>
    <row r="111" spans="1:15" customFormat="1" ht="20" customHeight="1" x14ac:dyDescent="0.35">
      <c r="A111" s="639"/>
      <c r="B111" s="669"/>
      <c r="C111" s="670"/>
      <c r="D111" s="672">
        <v>1.6000000000000001E-3</v>
      </c>
      <c r="E111" s="672"/>
      <c r="F111" s="140">
        <f>2*D13</f>
        <v>10</v>
      </c>
      <c r="G111" s="666">
        <v>1</v>
      </c>
      <c r="H111" s="666"/>
      <c r="I111" s="665">
        <f>ROUND(D111*F111*G111,4)</f>
        <v>1.6E-2</v>
      </c>
      <c r="J111" s="665"/>
      <c r="K111" s="671"/>
      <c r="L111" s="671"/>
      <c r="M111" s="671"/>
      <c r="N111" s="671"/>
    </row>
    <row r="112" spans="1:15" customFormat="1" ht="29" customHeight="1" x14ac:dyDescent="0.35">
      <c r="A112" s="645" t="s">
        <v>93</v>
      </c>
      <c r="B112" s="667" t="s">
        <v>310</v>
      </c>
      <c r="C112" s="720"/>
      <c r="D112" s="665" t="s">
        <v>183</v>
      </c>
      <c r="E112" s="665"/>
      <c r="F112" s="140" t="s">
        <v>143</v>
      </c>
      <c r="G112" s="665" t="s">
        <v>184</v>
      </c>
      <c r="H112" s="665"/>
      <c r="I112" s="665" t="s">
        <v>44</v>
      </c>
      <c r="J112" s="665"/>
      <c r="K112" s="467">
        <f t="shared" ref="K112" si="10">ROUND(((($K$36+$K$74-$K$60-$K$65+$K$85)/30)*I113)/$D$14,2)</f>
        <v>0.24</v>
      </c>
      <c r="L112" s="467"/>
      <c r="M112" s="467"/>
      <c r="N112" s="467"/>
    </row>
    <row r="113" spans="1:15" customFormat="1" ht="20" customHeight="1" x14ac:dyDescent="0.35">
      <c r="A113" s="638"/>
      <c r="B113" s="669"/>
      <c r="C113" s="721"/>
      <c r="D113" s="672">
        <v>0.01</v>
      </c>
      <c r="E113" s="672"/>
      <c r="F113" s="140">
        <f>2*D13</f>
        <v>10</v>
      </c>
      <c r="G113" s="666">
        <f>ROUND((249/365),4)</f>
        <v>0.68220000000000003</v>
      </c>
      <c r="H113" s="666"/>
      <c r="I113" s="665">
        <f>ROUND(D113*F113*G113,4)</f>
        <v>6.8199999999999997E-2</v>
      </c>
      <c r="J113" s="665"/>
      <c r="K113" s="671"/>
      <c r="L113" s="671"/>
      <c r="M113" s="671"/>
      <c r="N113" s="671"/>
    </row>
    <row r="114" spans="1:15" customFormat="1" ht="20" customHeight="1" x14ac:dyDescent="0.35">
      <c r="A114" s="262" t="s">
        <v>95</v>
      </c>
      <c r="B114" s="713" t="s">
        <v>81</v>
      </c>
      <c r="C114" s="714"/>
      <c r="D114" s="714"/>
      <c r="E114" s="714"/>
      <c r="F114" s="714"/>
      <c r="G114" s="714"/>
      <c r="H114" s="714"/>
      <c r="I114" s="714"/>
      <c r="J114" s="715"/>
      <c r="K114" s="716"/>
      <c r="L114" s="716"/>
      <c r="M114" s="716"/>
      <c r="N114" s="716"/>
      <c r="O114" s="5"/>
    </row>
    <row r="115" spans="1:15" customFormat="1" ht="20" customHeight="1" x14ac:dyDescent="0.35">
      <c r="A115" s="659" t="s">
        <v>94</v>
      </c>
      <c r="B115" s="659"/>
      <c r="C115" s="659"/>
      <c r="D115" s="659"/>
      <c r="E115" s="659"/>
      <c r="F115" s="659"/>
      <c r="G115" s="659"/>
      <c r="H115" s="659"/>
      <c r="I115" s="659"/>
      <c r="J115" s="659"/>
      <c r="K115" s="660">
        <f>ROUND(SUM(K90:N114),2)</f>
        <v>118.2</v>
      </c>
      <c r="L115" s="660"/>
      <c r="M115" s="660"/>
      <c r="N115" s="660"/>
      <c r="O115" s="5"/>
    </row>
    <row r="116" spans="1:15" customFormat="1" ht="20" customHeight="1" x14ac:dyDescent="0.35">
      <c r="A116" s="155" t="s">
        <v>97</v>
      </c>
      <c r="B116" s="661" t="s">
        <v>96</v>
      </c>
      <c r="C116" s="661"/>
      <c r="D116" s="661"/>
      <c r="E116" s="661"/>
      <c r="F116" s="661"/>
      <c r="G116" s="661"/>
      <c r="H116" s="661"/>
      <c r="I116" s="661"/>
      <c r="J116" s="661"/>
      <c r="K116" s="652">
        <f>ROUND(H56*(K115-K108),2)</f>
        <v>36.369999999999997</v>
      </c>
      <c r="L116" s="652"/>
      <c r="M116" s="652"/>
      <c r="N116" s="652"/>
      <c r="O116" s="5"/>
    </row>
    <row r="117" spans="1:15" customFormat="1" ht="20" customHeight="1" x14ac:dyDescent="0.35">
      <c r="A117" s="155" t="s">
        <v>99</v>
      </c>
      <c r="B117" s="661" t="s">
        <v>98</v>
      </c>
      <c r="C117" s="661"/>
      <c r="D117" s="661"/>
      <c r="E117" s="661"/>
      <c r="F117" s="661"/>
      <c r="G117" s="661"/>
      <c r="H117" s="662">
        <v>9.0749999999999997E-2</v>
      </c>
      <c r="I117" s="662"/>
      <c r="J117" s="662"/>
      <c r="K117" s="652">
        <f>ROUND($H$117*K36,2)</f>
        <v>245.01</v>
      </c>
      <c r="L117" s="652"/>
      <c r="M117" s="652"/>
      <c r="N117" s="652"/>
    </row>
    <row r="118" spans="1:15" customFormat="1" ht="19.5" customHeight="1" x14ac:dyDescent="0.35">
      <c r="A118" s="155" t="s">
        <v>309</v>
      </c>
      <c r="B118" s="664" t="s">
        <v>35</v>
      </c>
      <c r="C118" s="664"/>
      <c r="D118" s="664"/>
      <c r="E118" s="664"/>
      <c r="F118" s="664"/>
      <c r="G118" s="664"/>
      <c r="H118" s="663">
        <f>H56*21.19%</f>
        <v>7.7979200000000012E-2</v>
      </c>
      <c r="I118" s="663"/>
      <c r="J118" s="663"/>
      <c r="K118" s="652">
        <f>ROUND($H$118*K36,2)</f>
        <v>210.53</v>
      </c>
      <c r="L118" s="652"/>
      <c r="M118" s="652"/>
      <c r="N118" s="652"/>
      <c r="O118" s="5"/>
    </row>
    <row r="119" spans="1:15" customFormat="1" ht="20" customHeight="1" x14ac:dyDescent="0.35">
      <c r="A119" s="646" t="s">
        <v>100</v>
      </c>
      <c r="B119" s="646"/>
      <c r="C119" s="646"/>
      <c r="D119" s="646"/>
      <c r="E119" s="646"/>
      <c r="F119" s="646"/>
      <c r="G119" s="646"/>
      <c r="H119" s="646"/>
      <c r="I119" s="646"/>
      <c r="J119" s="646"/>
      <c r="K119" s="647">
        <f>ROUND(SUM(K115:N118),2)</f>
        <v>610.11</v>
      </c>
      <c r="L119" s="647"/>
      <c r="M119" s="647"/>
      <c r="N119" s="647"/>
      <c r="O119" s="5"/>
    </row>
    <row r="120" spans="1:15" customFormat="1" ht="4.5" customHeight="1" x14ac:dyDescent="0.35">
      <c r="A120" s="286"/>
      <c r="B120" s="150"/>
      <c r="C120" s="150"/>
      <c r="D120" s="150"/>
      <c r="E120" s="150"/>
      <c r="F120" s="150"/>
      <c r="G120" s="5"/>
      <c r="K120" s="150"/>
    </row>
    <row r="121" spans="1:15" customFormat="1" ht="20" customHeight="1" x14ac:dyDescent="0.35">
      <c r="A121" s="648" t="s">
        <v>101</v>
      </c>
      <c r="B121" s="648"/>
      <c r="C121" s="648"/>
      <c r="D121" s="648"/>
      <c r="E121" s="648"/>
      <c r="F121" s="648"/>
      <c r="G121" s="648"/>
      <c r="H121" s="648"/>
      <c r="I121" s="648"/>
      <c r="J121" s="648"/>
      <c r="K121" s="649"/>
      <c r="L121" s="649"/>
      <c r="M121" s="649"/>
      <c r="N121" s="649"/>
    </row>
    <row r="122" spans="1:15" customFormat="1" ht="20" customHeight="1" x14ac:dyDescent="0.35">
      <c r="A122" s="156"/>
      <c r="B122" s="157"/>
      <c r="C122" s="157"/>
      <c r="D122" s="157"/>
      <c r="E122" s="157"/>
      <c r="F122" s="157"/>
      <c r="G122" s="76"/>
      <c r="H122" s="101"/>
      <c r="I122" s="101"/>
      <c r="J122" s="102"/>
      <c r="K122" s="650" t="s">
        <v>70</v>
      </c>
      <c r="L122" s="651"/>
      <c r="M122" s="651"/>
      <c r="N122" s="651"/>
    </row>
    <row r="123" spans="1:15" customFormat="1" ht="20" customHeight="1" x14ac:dyDescent="0.35">
      <c r="A123" s="155" t="s">
        <v>19</v>
      </c>
      <c r="B123" s="653" t="s">
        <v>102</v>
      </c>
      <c r="C123" s="653"/>
      <c r="D123" s="653"/>
      <c r="E123" s="653"/>
      <c r="F123" s="653"/>
      <c r="G123" s="653"/>
      <c r="H123" s="653"/>
      <c r="I123" s="653"/>
      <c r="J123" s="653"/>
      <c r="K123" s="652">
        <v>0</v>
      </c>
      <c r="L123" s="652"/>
      <c r="M123" s="652"/>
      <c r="N123" s="652"/>
    </row>
    <row r="124" spans="1:15" customFormat="1" ht="20" customHeight="1" x14ac:dyDescent="0.35">
      <c r="A124" s="646" t="s">
        <v>103</v>
      </c>
      <c r="B124" s="646"/>
      <c r="C124" s="646"/>
      <c r="D124" s="646"/>
      <c r="E124" s="646"/>
      <c r="F124" s="646"/>
      <c r="G124" s="646"/>
      <c r="H124" s="646"/>
      <c r="I124" s="646"/>
      <c r="J124" s="646"/>
      <c r="K124" s="654">
        <f>K123</f>
        <v>0</v>
      </c>
      <c r="L124" s="655"/>
      <c r="M124" s="655"/>
      <c r="N124" s="656"/>
    </row>
    <row r="125" spans="1:15" customFormat="1" ht="5.25" customHeight="1" x14ac:dyDescent="0.35">
      <c r="A125" s="285"/>
      <c r="B125" s="37"/>
      <c r="C125" s="37"/>
      <c r="D125" s="37"/>
      <c r="E125" s="37"/>
      <c r="F125" s="37"/>
      <c r="G125" s="5"/>
      <c r="K125" s="37"/>
    </row>
    <row r="126" spans="1:15" customFormat="1" ht="24" customHeight="1" x14ac:dyDescent="0.35">
      <c r="A126" s="657" t="s">
        <v>104</v>
      </c>
      <c r="B126" s="657"/>
      <c r="C126" s="657"/>
      <c r="D126" s="657"/>
      <c r="E126" s="657"/>
      <c r="F126" s="657"/>
      <c r="G126" s="657"/>
      <c r="H126" s="657"/>
      <c r="I126" s="657"/>
      <c r="J126" s="657"/>
      <c r="K126" s="658">
        <f>SUM(K124,K119)</f>
        <v>610.11</v>
      </c>
      <c r="L126" s="658"/>
      <c r="M126" s="658"/>
      <c r="N126" s="658"/>
      <c r="O126" s="5"/>
    </row>
    <row r="127" spans="1:15" customFormat="1" ht="6.75" customHeight="1" x14ac:dyDescent="0.35">
      <c r="A127" s="285"/>
      <c r="B127" s="37"/>
      <c r="C127" s="37"/>
      <c r="D127" s="37"/>
      <c r="E127" s="37"/>
      <c r="F127" s="37"/>
      <c r="G127" s="37"/>
    </row>
    <row r="128" spans="1:15" customFormat="1" ht="24" customHeight="1" x14ac:dyDescent="0.35">
      <c r="A128" s="651" t="s">
        <v>105</v>
      </c>
      <c r="B128" s="651"/>
      <c r="C128" s="651"/>
      <c r="D128" s="651"/>
      <c r="E128" s="651"/>
      <c r="F128" s="651"/>
      <c r="G128" s="651"/>
      <c r="H128" s="651"/>
      <c r="I128" s="651"/>
      <c r="J128" s="651"/>
      <c r="K128" s="651"/>
      <c r="L128" s="651"/>
      <c r="M128" s="651"/>
      <c r="N128" s="651"/>
    </row>
    <row r="129" spans="1:15" ht="25" customHeight="1" x14ac:dyDescent="0.35">
      <c r="A129" s="458"/>
      <c r="B129" s="458"/>
      <c r="C129" s="458"/>
      <c r="D129" s="458"/>
      <c r="E129" s="458"/>
      <c r="F129" s="458"/>
      <c r="G129" s="458"/>
      <c r="H129" s="458"/>
      <c r="I129" s="458"/>
      <c r="J129" s="458"/>
      <c r="K129" s="675" t="s">
        <v>264</v>
      </c>
      <c r="L129" s="676"/>
      <c r="M129" s="676"/>
      <c r="N129" s="676"/>
    </row>
    <row r="130" spans="1:15" ht="19.5" customHeight="1" x14ac:dyDescent="0.35">
      <c r="A130" s="458"/>
      <c r="B130" s="458"/>
      <c r="C130" s="458"/>
      <c r="D130" s="458"/>
      <c r="E130" s="458"/>
      <c r="F130" s="458"/>
      <c r="G130" s="458"/>
      <c r="H130" s="458"/>
      <c r="I130" s="458"/>
      <c r="J130" s="458"/>
      <c r="K130" s="650" t="s">
        <v>70</v>
      </c>
      <c r="L130" s="651"/>
      <c r="M130" s="651"/>
      <c r="N130" s="651"/>
    </row>
    <row r="131" spans="1:15" customFormat="1" ht="20.5" customHeight="1" x14ac:dyDescent="0.35">
      <c r="A131" s="158" t="s">
        <v>19</v>
      </c>
      <c r="B131" s="159" t="s">
        <v>106</v>
      </c>
      <c r="C131" s="76"/>
      <c r="D131" s="160"/>
      <c r="E131" s="160"/>
      <c r="F131" s="160"/>
      <c r="G131" s="76"/>
      <c r="H131" s="101"/>
      <c r="I131" s="101"/>
      <c r="J131" s="102"/>
      <c r="K131" s="539">
        <f>Uniformes!P36</f>
        <v>189.14999999999998</v>
      </c>
      <c r="L131" s="539"/>
      <c r="M131" s="539"/>
      <c r="N131" s="539"/>
    </row>
    <row r="132" spans="1:15" customFormat="1" ht="24" customHeight="1" x14ac:dyDescent="0.35">
      <c r="A132" s="651" t="s">
        <v>107</v>
      </c>
      <c r="B132" s="651"/>
      <c r="C132" s="651"/>
      <c r="D132" s="651"/>
      <c r="E132" s="651"/>
      <c r="F132" s="651"/>
      <c r="G132" s="651"/>
      <c r="H132" s="651"/>
      <c r="I132" s="651"/>
      <c r="J132" s="651"/>
      <c r="K132" s="674">
        <f>K131</f>
        <v>189.14999999999998</v>
      </c>
      <c r="L132" s="674"/>
      <c r="M132" s="674"/>
      <c r="N132" s="674"/>
    </row>
    <row r="133" spans="1:15" customFormat="1" ht="6.75" customHeight="1" x14ac:dyDescent="0.35">
      <c r="A133" s="285"/>
      <c r="B133" s="37"/>
      <c r="C133" s="37"/>
      <c r="D133" s="37"/>
      <c r="E133" s="37"/>
      <c r="F133" s="37"/>
      <c r="G133" s="37"/>
    </row>
    <row r="134" spans="1:15" customFormat="1" ht="23.5" customHeight="1" x14ac:dyDescent="0.35">
      <c r="A134" s="719" t="s">
        <v>108</v>
      </c>
      <c r="B134" s="719"/>
      <c r="C134" s="719"/>
      <c r="D134" s="719"/>
      <c r="E134" s="719"/>
      <c r="F134" s="719"/>
      <c r="G134" s="719"/>
      <c r="H134" s="719"/>
      <c r="I134" s="719"/>
      <c r="J134" s="719"/>
      <c r="K134" s="651"/>
      <c r="L134" s="651"/>
      <c r="M134" s="651"/>
      <c r="N134" s="651"/>
      <c r="O134" s="5"/>
    </row>
    <row r="135" spans="1:15" customFormat="1" ht="25" customHeight="1" x14ac:dyDescent="0.35">
      <c r="A135" s="288"/>
      <c r="B135" s="289"/>
      <c r="C135" s="289"/>
      <c r="D135" s="289"/>
      <c r="E135" s="289"/>
      <c r="F135" s="289"/>
      <c r="G135" s="269"/>
      <c r="H135" s="279"/>
      <c r="I135" s="279"/>
      <c r="J135" s="290"/>
      <c r="K135" s="675" t="s">
        <v>264</v>
      </c>
      <c r="L135" s="676"/>
      <c r="M135" s="676"/>
      <c r="N135" s="676"/>
    </row>
    <row r="136" spans="1:15" customFormat="1" ht="20" customHeight="1" x14ac:dyDescent="0.35">
      <c r="A136" s="717"/>
      <c r="B136" s="718"/>
      <c r="C136" s="718"/>
      <c r="D136" s="718"/>
      <c r="E136" s="718"/>
      <c r="F136" s="718"/>
      <c r="G136" s="5"/>
      <c r="H136" s="622" t="s">
        <v>43</v>
      </c>
      <c r="I136" s="622"/>
      <c r="J136" s="622"/>
      <c r="K136" s="650" t="s">
        <v>70</v>
      </c>
      <c r="L136" s="651"/>
      <c r="M136" s="651"/>
      <c r="N136" s="651"/>
      <c r="O136" s="5"/>
    </row>
    <row r="137" spans="1:15" customFormat="1" ht="20" customHeight="1" x14ac:dyDescent="0.35">
      <c r="A137" s="233" t="s">
        <v>19</v>
      </c>
      <c r="B137" s="159" t="s">
        <v>144</v>
      </c>
      <c r="C137" s="76"/>
      <c r="D137" s="77"/>
      <c r="E137" s="620" t="s">
        <v>313</v>
      </c>
      <c r="F137" s="621"/>
      <c r="G137" s="209">
        <f>ROUND(K36+K74+K85+K126+K132,2)</f>
        <v>8054.81</v>
      </c>
      <c r="H137" s="619">
        <f>'Benefícios e Tributos'!K71</f>
        <v>5.8400000000000001E-2</v>
      </c>
      <c r="I137" s="469"/>
      <c r="J137" s="469"/>
      <c r="K137" s="629">
        <f>ROUND(G137*H137,2)</f>
        <v>470.4</v>
      </c>
      <c r="L137" s="461"/>
      <c r="M137" s="461"/>
      <c r="N137" s="461"/>
    </row>
    <row r="138" spans="1:15" customFormat="1" ht="20" customHeight="1" x14ac:dyDescent="0.35">
      <c r="A138" s="235" t="s">
        <v>21</v>
      </c>
      <c r="B138" s="159" t="s">
        <v>40</v>
      </c>
      <c r="C138" s="160"/>
      <c r="D138" s="160"/>
      <c r="E138" s="620" t="s">
        <v>314</v>
      </c>
      <c r="F138" s="621"/>
      <c r="G138" s="209">
        <f>ROUND(K36+K74+K85+K126+K132+K137,2)</f>
        <v>8525.2099999999991</v>
      </c>
      <c r="H138" s="619">
        <f>'Benefícios e Tributos'!K72</f>
        <v>5.5E-2</v>
      </c>
      <c r="I138" s="469"/>
      <c r="J138" s="469"/>
      <c r="K138" s="629">
        <f>ROUND(G138*H138,2)</f>
        <v>468.89</v>
      </c>
      <c r="L138" s="461"/>
      <c r="M138" s="461"/>
      <c r="N138" s="461"/>
      <c r="O138" s="5"/>
    </row>
    <row r="139" spans="1:15" customFormat="1" ht="34" customHeight="1" x14ac:dyDescent="0.35">
      <c r="A139" s="645" t="s">
        <v>23</v>
      </c>
      <c r="B139" s="638" t="s">
        <v>109</v>
      </c>
      <c r="C139" s="638"/>
      <c r="D139" s="291" t="s">
        <v>312</v>
      </c>
      <c r="E139" s="623" t="s">
        <v>110</v>
      </c>
      <c r="F139" s="624"/>
      <c r="G139" s="233" t="s">
        <v>41</v>
      </c>
      <c r="H139" s="619">
        <f>'Benefícios e Tributos'!K74</f>
        <v>1.6500000000000001E-2</v>
      </c>
      <c r="I139" s="469"/>
      <c r="J139" s="469"/>
      <c r="K139" s="629">
        <f>ROUND((D140/(1-'Benefícios e Tributos'!K80))*H139,2)</f>
        <v>173.06</v>
      </c>
      <c r="L139" s="461"/>
      <c r="M139" s="461"/>
      <c r="N139" s="461"/>
    </row>
    <row r="140" spans="1:15" customFormat="1" ht="20" customHeight="1" x14ac:dyDescent="0.35">
      <c r="A140" s="641"/>
      <c r="B140" s="639"/>
      <c r="C140" s="639"/>
      <c r="D140" s="640">
        <f>ROUND(K36+K74+K85+K126+K132+K137+K138,2)</f>
        <v>8994.1</v>
      </c>
      <c r="E140" s="625"/>
      <c r="F140" s="626"/>
      <c r="G140" s="158" t="s">
        <v>42</v>
      </c>
      <c r="H140" s="619">
        <f>'Benefícios e Tributos'!K75</f>
        <v>7.5999999999999998E-2</v>
      </c>
      <c r="I140" s="469"/>
      <c r="J140" s="469"/>
      <c r="K140" s="629">
        <f>ROUND((D140/(1-'Benefícios e Tributos'!K80))*H140,2)</f>
        <v>797.14</v>
      </c>
      <c r="L140" s="461"/>
      <c r="M140" s="461"/>
      <c r="N140" s="461"/>
    </row>
    <row r="141" spans="1:15" customFormat="1" ht="20" customHeight="1" x14ac:dyDescent="0.35">
      <c r="A141" s="641"/>
      <c r="B141" s="639"/>
      <c r="C141" s="639"/>
      <c r="D141" s="641"/>
      <c r="E141" s="627"/>
      <c r="F141" s="628"/>
      <c r="G141" s="158" t="s">
        <v>111</v>
      </c>
      <c r="H141" s="619">
        <f>'Benefícios e Tributos'!K76</f>
        <v>0</v>
      </c>
      <c r="I141" s="619"/>
      <c r="J141" s="619"/>
      <c r="K141" s="629">
        <f>ROUND((D140/(1-'Benefícios e Tributos'!K80))*H141,2)</f>
        <v>0</v>
      </c>
      <c r="L141" s="461"/>
      <c r="M141" s="461"/>
      <c r="N141" s="461"/>
    </row>
    <row r="142" spans="1:15" customFormat="1" ht="20" customHeight="1" x14ac:dyDescent="0.35">
      <c r="A142" s="641"/>
      <c r="B142" s="639"/>
      <c r="C142" s="639"/>
      <c r="D142" s="641"/>
      <c r="E142" s="642" t="s">
        <v>112</v>
      </c>
      <c r="F142" s="643"/>
      <c r="G142" s="232" t="s">
        <v>113</v>
      </c>
      <c r="H142" s="619">
        <f>'Benefícios e Tributos'!K79</f>
        <v>0.05</v>
      </c>
      <c r="I142" s="469"/>
      <c r="J142" s="469"/>
      <c r="K142" s="629">
        <f>ROUND((D140/(1-'Benefícios e Tributos'!K80))*H142,2)</f>
        <v>524.44000000000005</v>
      </c>
      <c r="L142" s="461"/>
      <c r="M142" s="461"/>
      <c r="N142" s="461"/>
    </row>
    <row r="143" spans="1:15" customFormat="1" ht="20" customHeight="1" x14ac:dyDescent="0.35">
      <c r="A143" s="641"/>
      <c r="B143" s="639"/>
      <c r="C143" s="639"/>
      <c r="D143" s="638"/>
      <c r="E143" s="639" t="s">
        <v>111</v>
      </c>
      <c r="F143" s="639"/>
      <c r="G143" s="639"/>
      <c r="H143" s="533">
        <f>'Benefícios e Tributos'!K77</f>
        <v>0</v>
      </c>
      <c r="I143" s="534"/>
      <c r="J143" s="644"/>
      <c r="K143" s="461">
        <f>ROUND((D140/(1-'Benefícios e Tributos'!K80))*H143,2)</f>
        <v>0</v>
      </c>
      <c r="L143" s="461"/>
      <c r="M143" s="461"/>
      <c r="N143" s="461"/>
    </row>
    <row r="144" spans="1:15" customFormat="1" ht="20" customHeight="1" x14ac:dyDescent="0.35">
      <c r="A144" s="638"/>
      <c r="B144" s="632" t="s">
        <v>147</v>
      </c>
      <c r="C144" s="633"/>
      <c r="D144" s="633"/>
      <c r="E144" s="633"/>
      <c r="F144" s="633"/>
      <c r="G144" s="633"/>
      <c r="H144" s="633"/>
      <c r="I144" s="633"/>
      <c r="J144" s="634"/>
      <c r="K144" s="630">
        <f>SUM(K139,K140,K141,K142,K143)</f>
        <v>1494.64</v>
      </c>
      <c r="L144" s="630"/>
      <c r="M144" s="630"/>
      <c r="N144" s="630"/>
    </row>
    <row r="145" spans="1:15" customFormat="1" ht="24" customHeight="1" x14ac:dyDescent="0.35">
      <c r="A145" s="635" t="s">
        <v>114</v>
      </c>
      <c r="B145" s="636"/>
      <c r="C145" s="636"/>
      <c r="D145" s="636"/>
      <c r="E145" s="636"/>
      <c r="F145" s="636"/>
      <c r="G145" s="636"/>
      <c r="H145" s="636"/>
      <c r="I145" s="636"/>
      <c r="J145" s="637"/>
      <c r="K145" s="631">
        <f>ROUND(SUM(K144,K138,K137),2)</f>
        <v>2433.9299999999998</v>
      </c>
      <c r="L145" s="631"/>
      <c r="M145" s="631"/>
      <c r="N145" s="631"/>
      <c r="O145" s="5"/>
    </row>
    <row r="146" spans="1:15" customFormat="1" ht="14" customHeight="1" x14ac:dyDescent="0.35">
      <c r="A146" s="722"/>
      <c r="B146" s="722"/>
      <c r="C146" s="722"/>
      <c r="D146" s="722"/>
      <c r="E146" s="722"/>
      <c r="F146" s="722"/>
      <c r="G146" s="722"/>
      <c r="H146" s="722"/>
      <c r="I146" s="722"/>
      <c r="J146" s="722"/>
      <c r="K146" s="722"/>
      <c r="L146" s="722"/>
      <c r="M146" s="722"/>
      <c r="N146" s="722"/>
    </row>
    <row r="147" spans="1:15" customFormat="1" ht="27.5" customHeight="1" x14ac:dyDescent="0.35">
      <c r="A147" s="723" t="s">
        <v>115</v>
      </c>
      <c r="B147" s="724"/>
      <c r="C147" s="724"/>
      <c r="D147" s="724"/>
      <c r="E147" s="724"/>
      <c r="F147" s="724"/>
      <c r="G147" s="724"/>
      <c r="H147" s="724"/>
      <c r="I147" s="724"/>
      <c r="J147" s="724"/>
      <c r="K147" s="724"/>
      <c r="L147" s="724"/>
      <c r="M147" s="724"/>
      <c r="N147" s="724"/>
    </row>
    <row r="148" spans="1:15" customFormat="1" ht="25" customHeight="1" x14ac:dyDescent="0.35">
      <c r="A148" s="292"/>
      <c r="B148" s="293"/>
      <c r="C148" s="293"/>
      <c r="D148" s="293"/>
      <c r="E148" s="293"/>
      <c r="F148" s="293"/>
      <c r="G148" s="76"/>
      <c r="H148" s="101"/>
      <c r="I148" s="101"/>
      <c r="J148" s="102"/>
      <c r="K148" s="958" t="s">
        <v>264</v>
      </c>
      <c r="L148" s="958"/>
      <c r="M148" s="958"/>
      <c r="N148" s="958"/>
    </row>
    <row r="149" spans="1:15" customFormat="1" ht="20" customHeight="1" x14ac:dyDescent="0.35">
      <c r="A149" s="233" t="s">
        <v>19</v>
      </c>
      <c r="B149" s="159" t="s">
        <v>116</v>
      </c>
      <c r="C149" s="160"/>
      <c r="D149" s="160"/>
      <c r="E149" s="160"/>
      <c r="F149" s="160"/>
      <c r="G149" s="76"/>
      <c r="H149" s="101"/>
      <c r="I149" s="101"/>
      <c r="J149" s="102"/>
      <c r="K149" s="611">
        <f>K36</f>
        <v>2699.84</v>
      </c>
      <c r="L149" s="611"/>
      <c r="M149" s="611"/>
      <c r="N149" s="611"/>
    </row>
    <row r="150" spans="1:15" customFormat="1" ht="20" customHeight="1" x14ac:dyDescent="0.35">
      <c r="A150" s="158" t="s">
        <v>21</v>
      </c>
      <c r="B150" s="159" t="s">
        <v>117</v>
      </c>
      <c r="C150" s="160"/>
      <c r="D150" s="160"/>
      <c r="E150" s="160"/>
      <c r="F150" s="160"/>
      <c r="G150" s="76"/>
      <c r="H150" s="101"/>
      <c r="I150" s="101"/>
      <c r="J150" s="102"/>
      <c r="K150" s="611">
        <f>K74</f>
        <v>4345</v>
      </c>
      <c r="L150" s="611"/>
      <c r="M150" s="611"/>
      <c r="N150" s="611"/>
    </row>
    <row r="151" spans="1:15" customFormat="1" ht="20" customHeight="1" x14ac:dyDescent="0.35">
      <c r="A151" s="158" t="s">
        <v>23</v>
      </c>
      <c r="B151" s="159" t="s">
        <v>118</v>
      </c>
      <c r="C151" s="160"/>
      <c r="D151" s="160"/>
      <c r="E151" s="160"/>
      <c r="F151" s="160"/>
      <c r="G151" s="76"/>
      <c r="H151" s="101"/>
      <c r="I151" s="101"/>
      <c r="J151" s="102"/>
      <c r="K151" s="611">
        <f>K85</f>
        <v>210.71</v>
      </c>
      <c r="L151" s="611"/>
      <c r="M151" s="611"/>
      <c r="N151" s="611"/>
    </row>
    <row r="152" spans="1:15" customFormat="1" ht="20" customHeight="1" x14ac:dyDescent="0.35">
      <c r="A152" s="158" t="s">
        <v>25</v>
      </c>
      <c r="B152" s="159" t="s">
        <v>119</v>
      </c>
      <c r="C152" s="160"/>
      <c r="D152" s="160"/>
      <c r="E152" s="160"/>
      <c r="F152" s="160"/>
      <c r="G152" s="76"/>
      <c r="H152" s="101"/>
      <c r="I152" s="101"/>
      <c r="J152" s="102"/>
      <c r="K152" s="725">
        <f>K126</f>
        <v>610.11</v>
      </c>
      <c r="L152" s="725"/>
      <c r="M152" s="725"/>
      <c r="N152" s="725"/>
    </row>
    <row r="153" spans="1:15" customFormat="1" ht="20" customHeight="1" x14ac:dyDescent="0.35">
      <c r="A153" s="158" t="s">
        <v>27</v>
      </c>
      <c r="B153" s="159" t="s">
        <v>120</v>
      </c>
      <c r="C153" s="160"/>
      <c r="D153" s="160"/>
      <c r="E153" s="160"/>
      <c r="F153" s="160"/>
      <c r="G153" s="76"/>
      <c r="H153" s="101"/>
      <c r="I153" s="101"/>
      <c r="J153" s="102"/>
      <c r="K153" s="611">
        <f>K132</f>
        <v>189.14999999999998</v>
      </c>
      <c r="L153" s="611"/>
      <c r="M153" s="611"/>
      <c r="N153" s="611"/>
    </row>
    <row r="154" spans="1:15" customFormat="1" ht="20" customHeight="1" x14ac:dyDescent="0.35">
      <c r="A154" s="158" t="s">
        <v>29</v>
      </c>
      <c r="B154" s="159" t="s">
        <v>121</v>
      </c>
      <c r="C154" s="160"/>
      <c r="D154" s="160"/>
      <c r="E154" s="160"/>
      <c r="F154" s="160"/>
      <c r="G154" s="76"/>
      <c r="H154" s="76"/>
      <c r="I154" s="101"/>
      <c r="J154" s="102"/>
      <c r="K154" s="611">
        <f>K145</f>
        <v>2433.9299999999998</v>
      </c>
      <c r="L154" s="611"/>
      <c r="M154" s="611"/>
      <c r="N154" s="611"/>
    </row>
    <row r="155" spans="1:15" customFormat="1" ht="27.5" customHeight="1" x14ac:dyDescent="0.35">
      <c r="A155" s="598" t="s">
        <v>122</v>
      </c>
      <c r="B155" s="599"/>
      <c r="C155" s="599"/>
      <c r="D155" s="599"/>
      <c r="E155" s="599"/>
      <c r="F155" s="599"/>
      <c r="G155" s="599"/>
      <c r="H155" s="599"/>
      <c r="I155" s="599"/>
      <c r="J155" s="600"/>
      <c r="K155" s="596">
        <f>SUM(K149:N154)</f>
        <v>10488.74</v>
      </c>
      <c r="L155" s="597"/>
      <c r="M155" s="597"/>
      <c r="N155" s="597"/>
      <c r="O155" s="5"/>
    </row>
    <row r="156" spans="1:15" customFormat="1" ht="15" customHeight="1" x14ac:dyDescent="0.35">
      <c r="A156" s="618"/>
      <c r="B156" s="618"/>
      <c r="C156" s="618"/>
      <c r="D156" s="618"/>
      <c r="E156" s="618"/>
      <c r="F156" s="618"/>
      <c r="G156" s="618"/>
    </row>
    <row r="157" spans="1:15" customFormat="1" ht="39.5" customHeight="1" x14ac:dyDescent="0.35">
      <c r="A157" s="601" t="s">
        <v>123</v>
      </c>
      <c r="B157" s="602"/>
      <c r="C157" s="602"/>
      <c r="D157" s="602"/>
      <c r="E157" s="602"/>
      <c r="F157" s="602"/>
      <c r="G157" s="602"/>
      <c r="H157" s="602"/>
      <c r="I157" s="602"/>
      <c r="J157" s="602"/>
      <c r="K157" s="602"/>
      <c r="L157" s="602"/>
      <c r="M157" s="602"/>
      <c r="N157" s="602"/>
    </row>
    <row r="158" spans="1:15" customFormat="1" ht="38.25" customHeight="1" x14ac:dyDescent="0.35">
      <c r="A158" s="603" t="str">
        <f>A3</f>
        <v>Contratação de serviços de apoio administrativo e operacional para as Unidades da Receita Federal do Brasil do Estado do Espírito Santo</v>
      </c>
      <c r="B158" s="604"/>
      <c r="C158" s="604"/>
      <c r="D158" s="604"/>
      <c r="E158" s="604"/>
      <c r="F158" s="604"/>
      <c r="G158" s="604"/>
      <c r="H158" s="604"/>
      <c r="I158" s="604"/>
      <c r="J158" s="604"/>
      <c r="K158" s="604"/>
      <c r="L158" s="604"/>
      <c r="M158" s="604"/>
      <c r="N158" s="605"/>
    </row>
    <row r="159" spans="1:15" customFormat="1" ht="27.5" customHeight="1" x14ac:dyDescent="0.35">
      <c r="A159" s="615"/>
      <c r="B159" s="616"/>
      <c r="C159" s="616"/>
      <c r="D159" s="616"/>
      <c r="E159" s="616"/>
      <c r="F159" s="616"/>
      <c r="G159" s="616"/>
      <c r="H159" s="616"/>
      <c r="I159" s="616"/>
      <c r="J159" s="617"/>
      <c r="K159" s="606" t="s">
        <v>264</v>
      </c>
      <c r="L159" s="606"/>
      <c r="M159" s="606"/>
      <c r="N159" s="606"/>
    </row>
    <row r="160" spans="1:15" customFormat="1" ht="21" customHeight="1" x14ac:dyDescent="0.35">
      <c r="A160" s="296" t="s">
        <v>124</v>
      </c>
      <c r="B160" s="297"/>
      <c r="C160" s="297"/>
      <c r="D160" s="297"/>
      <c r="E160" s="297"/>
      <c r="F160" s="297"/>
      <c r="G160" s="269"/>
      <c r="H160" s="279"/>
      <c r="I160" s="279"/>
      <c r="J160" s="290"/>
      <c r="K160" s="611">
        <f>K155</f>
        <v>10488.74</v>
      </c>
      <c r="L160" s="611"/>
      <c r="M160" s="611"/>
      <c r="N160" s="611"/>
    </row>
    <row r="161" spans="1:15" customFormat="1" ht="21" customHeight="1" x14ac:dyDescent="0.35">
      <c r="A161" s="296" t="s">
        <v>125</v>
      </c>
      <c r="B161" s="297"/>
      <c r="C161" s="297"/>
      <c r="D161" s="297"/>
      <c r="E161" s="297"/>
      <c r="F161" s="297"/>
      <c r="G161" s="269"/>
      <c r="H161" s="279"/>
      <c r="I161" s="279"/>
      <c r="J161" s="290"/>
      <c r="K161" s="612">
        <v>1</v>
      </c>
      <c r="L161" s="612"/>
      <c r="M161" s="612"/>
      <c r="N161" s="612"/>
    </row>
    <row r="162" spans="1:15" customFormat="1" ht="21" customHeight="1" x14ac:dyDescent="0.35">
      <c r="A162" s="296" t="s">
        <v>148</v>
      </c>
      <c r="B162" s="297"/>
      <c r="C162" s="297"/>
      <c r="D162" s="297"/>
      <c r="E162" s="297"/>
      <c r="F162" s="297"/>
      <c r="G162" s="269"/>
      <c r="H162" s="279"/>
      <c r="I162" s="279"/>
      <c r="J162" s="290"/>
      <c r="K162" s="611">
        <f>K161*K160</f>
        <v>10488.74</v>
      </c>
      <c r="L162" s="611"/>
      <c r="M162" s="611"/>
      <c r="N162" s="611"/>
    </row>
    <row r="163" spans="1:15" customFormat="1" ht="21" customHeight="1" x14ac:dyDescent="0.35">
      <c r="A163" s="294" t="s">
        <v>126</v>
      </c>
      <c r="B163" s="295"/>
      <c r="C163" s="295"/>
      <c r="D163" s="295"/>
      <c r="E163" s="295"/>
      <c r="F163" s="295"/>
      <c r="G163" s="76"/>
      <c r="H163" s="101"/>
      <c r="I163" s="101"/>
      <c r="J163" s="102"/>
      <c r="K163" s="613">
        <f>K26</f>
        <v>2</v>
      </c>
      <c r="L163" s="614"/>
      <c r="M163" s="614"/>
      <c r="N163" s="614"/>
    </row>
    <row r="164" spans="1:15" customFormat="1" ht="30" customHeight="1" x14ac:dyDescent="0.35">
      <c r="A164" s="737" t="s">
        <v>127</v>
      </c>
      <c r="B164" s="738"/>
      <c r="C164" s="738"/>
      <c r="D164" s="738"/>
      <c r="E164" s="738"/>
      <c r="F164" s="738"/>
      <c r="G164" s="738"/>
      <c r="H164" s="738"/>
      <c r="I164" s="738"/>
      <c r="J164" s="739"/>
      <c r="K164" s="740">
        <f>ROUND(K163*K162,2)</f>
        <v>20977.48</v>
      </c>
      <c r="L164" s="741"/>
      <c r="M164" s="741"/>
      <c r="N164" s="742"/>
    </row>
    <row r="165" spans="1:15" customFormat="1" ht="6" customHeight="1" x14ac:dyDescent="0.35">
      <c r="A165" s="292"/>
      <c r="B165" s="293"/>
      <c r="C165" s="293"/>
      <c r="D165" s="293"/>
      <c r="E165" s="293"/>
      <c r="F165" s="293"/>
      <c r="G165" s="293"/>
      <c r="H165" s="101"/>
      <c r="I165" s="101"/>
      <c r="J165" s="101"/>
      <c r="K165" s="101"/>
      <c r="L165" s="101"/>
      <c r="M165" s="101"/>
      <c r="N165" s="102"/>
    </row>
    <row r="166" spans="1:15" customFormat="1" ht="30" customHeight="1" x14ac:dyDescent="0.35">
      <c r="A166" s="743" t="s">
        <v>315</v>
      </c>
      <c r="B166" s="744"/>
      <c r="C166" s="744"/>
      <c r="D166" s="744"/>
      <c r="E166" s="744"/>
      <c r="F166" s="744"/>
      <c r="G166" s="744"/>
      <c r="H166" s="744"/>
      <c r="I166" s="744"/>
      <c r="J166" s="745"/>
      <c r="K166" s="592">
        <f>ROUND(K164*D14,2)</f>
        <v>1258648.8</v>
      </c>
      <c r="L166" s="593"/>
      <c r="M166" s="593"/>
      <c r="N166" s="594"/>
      <c r="O166" s="161"/>
    </row>
  </sheetData>
  <sheetProtection algorithmName="SHA-512" hashValue="8OnzFUzi2k1Iz84e4VsFBYqGFuf/2tjHhgARqxfvSz7jxbsggzsGwTfb76zho4RI+K4T2swOCDgs1J7bij3CXw==" saltValue="gucerz65apJxEAcbcv7nrA==" spinCount="100000" sheet="1" objects="1" scenarios="1"/>
  <mergeCells count="327">
    <mergeCell ref="K60:N60"/>
    <mergeCell ref="B60:J60"/>
    <mergeCell ref="K56:N56"/>
    <mergeCell ref="H53:J53"/>
    <mergeCell ref="H54:J54"/>
    <mergeCell ref="H55:J55"/>
    <mergeCell ref="H56:J56"/>
    <mergeCell ref="A56:G56"/>
    <mergeCell ref="K59:N59"/>
    <mergeCell ref="A58:N58"/>
    <mergeCell ref="A59:J59"/>
    <mergeCell ref="A46:N46"/>
    <mergeCell ref="K48:N48"/>
    <mergeCell ref="K49:N49"/>
    <mergeCell ref="K50:N50"/>
    <mergeCell ref="K51:N51"/>
    <mergeCell ref="K52:N52"/>
    <mergeCell ref="K53:N53"/>
    <mergeCell ref="K54:N54"/>
    <mergeCell ref="K55:N55"/>
    <mergeCell ref="K36:N36"/>
    <mergeCell ref="A36:J36"/>
    <mergeCell ref="A37:N37"/>
    <mergeCell ref="A38:N38"/>
    <mergeCell ref="K39:N39"/>
    <mergeCell ref="A40:N40"/>
    <mergeCell ref="A41:G41"/>
    <mergeCell ref="H41:J41"/>
    <mergeCell ref="K41:N41"/>
    <mergeCell ref="K31:N31"/>
    <mergeCell ref="B31:J31"/>
    <mergeCell ref="K32:N32"/>
    <mergeCell ref="H32:J32"/>
    <mergeCell ref="B32:G32"/>
    <mergeCell ref="K33:N33"/>
    <mergeCell ref="B33:J33"/>
    <mergeCell ref="K34:N34"/>
    <mergeCell ref="K35:N35"/>
    <mergeCell ref="B34:J34"/>
    <mergeCell ref="B35:J35"/>
    <mergeCell ref="K23:N23"/>
    <mergeCell ref="K24:N24"/>
    <mergeCell ref="K25:N25"/>
    <mergeCell ref="K26:N26"/>
    <mergeCell ref="A27:N27"/>
    <mergeCell ref="A28:N28"/>
    <mergeCell ref="K29:N29"/>
    <mergeCell ref="K30:N30"/>
    <mergeCell ref="A29:J30"/>
    <mergeCell ref="A11:N11"/>
    <mergeCell ref="A13:B14"/>
    <mergeCell ref="A16:N16"/>
    <mergeCell ref="K17:N17"/>
    <mergeCell ref="K18:N18"/>
    <mergeCell ref="K19:N19"/>
    <mergeCell ref="K20:N20"/>
    <mergeCell ref="K21:N21"/>
    <mergeCell ref="K22:N22"/>
    <mergeCell ref="A1:N1"/>
    <mergeCell ref="A3:N3"/>
    <mergeCell ref="C5:D5"/>
    <mergeCell ref="E5:F5"/>
    <mergeCell ref="H5:I5"/>
    <mergeCell ref="K5:N5"/>
    <mergeCell ref="A7:C7"/>
    <mergeCell ref="D7:N7"/>
    <mergeCell ref="A9:N9"/>
    <mergeCell ref="A67:A70"/>
    <mergeCell ref="A79:A80"/>
    <mergeCell ref="B79:J79"/>
    <mergeCell ref="B84:J84"/>
    <mergeCell ref="A92:A93"/>
    <mergeCell ref="B92:C93"/>
    <mergeCell ref="A132:J132"/>
    <mergeCell ref="E138:F138"/>
    <mergeCell ref="A145:J145"/>
    <mergeCell ref="D92:E92"/>
    <mergeCell ref="G92:H92"/>
    <mergeCell ref="I92:J92"/>
    <mergeCell ref="A96:A97"/>
    <mergeCell ref="B96:C97"/>
    <mergeCell ref="D96:E96"/>
    <mergeCell ref="G96:H96"/>
    <mergeCell ref="I96:J96"/>
    <mergeCell ref="A100:A101"/>
    <mergeCell ref="B100:C101"/>
    <mergeCell ref="D100:E100"/>
    <mergeCell ref="G100:H100"/>
    <mergeCell ref="I100:J100"/>
    <mergeCell ref="A104:A105"/>
    <mergeCell ref="B104:C105"/>
    <mergeCell ref="K61:N61"/>
    <mergeCell ref="K62:N62"/>
    <mergeCell ref="K63:N63"/>
    <mergeCell ref="K64:N64"/>
    <mergeCell ref="K65:N65"/>
    <mergeCell ref="B50:D50"/>
    <mergeCell ref="B42:G42"/>
    <mergeCell ref="H42:J42"/>
    <mergeCell ref="H48:J48"/>
    <mergeCell ref="H49:J49"/>
    <mergeCell ref="H50:J50"/>
    <mergeCell ref="H51:J51"/>
    <mergeCell ref="H52:J52"/>
    <mergeCell ref="B61:J61"/>
    <mergeCell ref="K42:N42"/>
    <mergeCell ref="B43:G43"/>
    <mergeCell ref="H43:J43"/>
    <mergeCell ref="K43:N43"/>
    <mergeCell ref="A44:G44"/>
    <mergeCell ref="H44:J44"/>
    <mergeCell ref="K44:N44"/>
    <mergeCell ref="A45:G45"/>
    <mergeCell ref="K47:N47"/>
    <mergeCell ref="H47:J47"/>
    <mergeCell ref="K67:N70"/>
    <mergeCell ref="H68:J68"/>
    <mergeCell ref="H69:J69"/>
    <mergeCell ref="H70:J70"/>
    <mergeCell ref="B67:J67"/>
    <mergeCell ref="B68:G68"/>
    <mergeCell ref="B69:G69"/>
    <mergeCell ref="B70:G70"/>
    <mergeCell ref="B62:J62"/>
    <mergeCell ref="B63:J63"/>
    <mergeCell ref="B64:J64"/>
    <mergeCell ref="B65:J65"/>
    <mergeCell ref="B66:J66"/>
    <mergeCell ref="K66:N66"/>
    <mergeCell ref="K71:N71"/>
    <mergeCell ref="K72:N72"/>
    <mergeCell ref="K73:N73"/>
    <mergeCell ref="A73:J73"/>
    <mergeCell ref="K74:N74"/>
    <mergeCell ref="A74:J74"/>
    <mergeCell ref="A76:N76"/>
    <mergeCell ref="A77:J78"/>
    <mergeCell ref="K77:N77"/>
    <mergeCell ref="K78:N78"/>
    <mergeCell ref="K79:N80"/>
    <mergeCell ref="B80:G80"/>
    <mergeCell ref="H80:J80"/>
    <mergeCell ref="B81:J81"/>
    <mergeCell ref="K81:N81"/>
    <mergeCell ref="B82:J82"/>
    <mergeCell ref="K82:N82"/>
    <mergeCell ref="B83:J83"/>
    <mergeCell ref="K83:N83"/>
    <mergeCell ref="K84:N84"/>
    <mergeCell ref="A85:J85"/>
    <mergeCell ref="K85:N85"/>
    <mergeCell ref="A87:N87"/>
    <mergeCell ref="A88:J89"/>
    <mergeCell ref="K88:N88"/>
    <mergeCell ref="K89:N89"/>
    <mergeCell ref="B90:C91"/>
    <mergeCell ref="D90:E90"/>
    <mergeCell ref="G90:H90"/>
    <mergeCell ref="I90:J90"/>
    <mergeCell ref="K90:N91"/>
    <mergeCell ref="D91:E91"/>
    <mergeCell ref="G91:H91"/>
    <mergeCell ref="I91:J91"/>
    <mergeCell ref="A90:A91"/>
    <mergeCell ref="K92:N93"/>
    <mergeCell ref="D93:E93"/>
    <mergeCell ref="G93:H93"/>
    <mergeCell ref="I93:J93"/>
    <mergeCell ref="A94:A95"/>
    <mergeCell ref="B94:C95"/>
    <mergeCell ref="D94:E94"/>
    <mergeCell ref="G94:H94"/>
    <mergeCell ref="I94:J94"/>
    <mergeCell ref="K94:N95"/>
    <mergeCell ref="D95:E95"/>
    <mergeCell ref="G95:H95"/>
    <mergeCell ref="I95:J95"/>
    <mergeCell ref="K96:N97"/>
    <mergeCell ref="D97:E97"/>
    <mergeCell ref="G97:H97"/>
    <mergeCell ref="I97:J97"/>
    <mergeCell ref="A98:A99"/>
    <mergeCell ref="B98:C99"/>
    <mergeCell ref="D98:E98"/>
    <mergeCell ref="G98:H98"/>
    <mergeCell ref="I98:J98"/>
    <mergeCell ref="K98:N99"/>
    <mergeCell ref="D99:E99"/>
    <mergeCell ref="G99:H99"/>
    <mergeCell ref="I99:J99"/>
    <mergeCell ref="K100:N101"/>
    <mergeCell ref="D101:E101"/>
    <mergeCell ref="G101:H101"/>
    <mergeCell ref="I101:J101"/>
    <mergeCell ref="A102:A103"/>
    <mergeCell ref="B102:C103"/>
    <mergeCell ref="D102:E102"/>
    <mergeCell ref="G102:H102"/>
    <mergeCell ref="I102:J102"/>
    <mergeCell ref="K102:N103"/>
    <mergeCell ref="D103:E103"/>
    <mergeCell ref="G103:H103"/>
    <mergeCell ref="I103:J103"/>
    <mergeCell ref="D104:E104"/>
    <mergeCell ref="G104:H104"/>
    <mergeCell ref="I104:J104"/>
    <mergeCell ref="K104:N105"/>
    <mergeCell ref="D105:E105"/>
    <mergeCell ref="G105:H105"/>
    <mergeCell ref="I105:J105"/>
    <mergeCell ref="A106:A107"/>
    <mergeCell ref="B106:C107"/>
    <mergeCell ref="D106:E106"/>
    <mergeCell ref="G106:H106"/>
    <mergeCell ref="I106:J106"/>
    <mergeCell ref="K106:N107"/>
    <mergeCell ref="D107:E107"/>
    <mergeCell ref="G107:H107"/>
    <mergeCell ref="I107:J107"/>
    <mergeCell ref="A108:A109"/>
    <mergeCell ref="B108:C109"/>
    <mergeCell ref="D108:E108"/>
    <mergeCell ref="G108:H108"/>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A112:A113"/>
    <mergeCell ref="B112:C113"/>
    <mergeCell ref="D112:E112"/>
    <mergeCell ref="G112:H112"/>
    <mergeCell ref="I112:J112"/>
    <mergeCell ref="K112:N113"/>
    <mergeCell ref="D113:E113"/>
    <mergeCell ref="G113:H113"/>
    <mergeCell ref="I113:J113"/>
    <mergeCell ref="B114:J114"/>
    <mergeCell ref="K114:N114"/>
    <mergeCell ref="A115:J115"/>
    <mergeCell ref="K115:N115"/>
    <mergeCell ref="B116:J116"/>
    <mergeCell ref="K116:N116"/>
    <mergeCell ref="B117:G117"/>
    <mergeCell ref="H117:J117"/>
    <mergeCell ref="K117:N117"/>
    <mergeCell ref="B118:G118"/>
    <mergeCell ref="H118:J118"/>
    <mergeCell ref="K118:N118"/>
    <mergeCell ref="A119:J119"/>
    <mergeCell ref="K119:N119"/>
    <mergeCell ref="A121:N121"/>
    <mergeCell ref="K122:N122"/>
    <mergeCell ref="B123:J123"/>
    <mergeCell ref="K123:N123"/>
    <mergeCell ref="A124:J124"/>
    <mergeCell ref="K124:N124"/>
    <mergeCell ref="A126:J126"/>
    <mergeCell ref="K126:N126"/>
    <mergeCell ref="A128:N128"/>
    <mergeCell ref="A129:J130"/>
    <mergeCell ref="K129:N129"/>
    <mergeCell ref="K130:N130"/>
    <mergeCell ref="K131:N131"/>
    <mergeCell ref="K132:N132"/>
    <mergeCell ref="A134:N134"/>
    <mergeCell ref="K135:N135"/>
    <mergeCell ref="A136:F136"/>
    <mergeCell ref="H136:J136"/>
    <mergeCell ref="K136:N136"/>
    <mergeCell ref="E137:F137"/>
    <mergeCell ref="H137:J137"/>
    <mergeCell ref="K137:N137"/>
    <mergeCell ref="H138:J138"/>
    <mergeCell ref="K138:N138"/>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K145:N145"/>
    <mergeCell ref="A146:N146"/>
    <mergeCell ref="A147:N147"/>
    <mergeCell ref="K148:N148"/>
    <mergeCell ref="K149:N149"/>
    <mergeCell ref="K150:N150"/>
    <mergeCell ref="K151:N151"/>
    <mergeCell ref="K152:N152"/>
    <mergeCell ref="K153:N153"/>
    <mergeCell ref="K161:N161"/>
    <mergeCell ref="K162:N162"/>
    <mergeCell ref="K163:N163"/>
    <mergeCell ref="A164:J164"/>
    <mergeCell ref="K164:N164"/>
    <mergeCell ref="A166:J166"/>
    <mergeCell ref="K166:N166"/>
    <mergeCell ref="K154:N154"/>
    <mergeCell ref="A155:J155"/>
    <mergeCell ref="K155:N155"/>
    <mergeCell ref="A156:G156"/>
    <mergeCell ref="A157:N157"/>
    <mergeCell ref="A158:N158"/>
    <mergeCell ref="A159:J159"/>
    <mergeCell ref="K159:N159"/>
    <mergeCell ref="K160:N160"/>
  </mergeCells>
  <pageMargins left="0.92" right="0.21" top="0.78740157480314965" bottom="0.78740157480314965" header="0.31496062992125984" footer="0.31496062992125984"/>
  <pageSetup paperSize="9" scale="40"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S166"/>
  <sheetViews>
    <sheetView showGridLines="0" tabSelected="1" topLeftCell="B19" zoomScale="85" zoomScaleNormal="85" workbookViewId="0">
      <selection activeCell="G25" sqref="G25"/>
    </sheetView>
  </sheetViews>
  <sheetFormatPr defaultColWidth="9.1796875" defaultRowHeight="15.5" x14ac:dyDescent="0.35"/>
  <cols>
    <col min="1" max="1" width="19.36328125" style="5" customWidth="1"/>
    <col min="2" max="2" width="25.453125" style="5" customWidth="1"/>
    <col min="3" max="3" width="18.26953125" style="5" customWidth="1"/>
    <col min="4" max="4" width="14.90625" style="5" customWidth="1"/>
    <col min="5" max="5" width="15.26953125" style="5" customWidth="1"/>
    <col min="6" max="6" width="18" style="5" customWidth="1"/>
    <col min="7" max="7" width="23.90625" style="5" customWidth="1"/>
    <col min="8" max="8" width="13.453125" style="5" customWidth="1"/>
    <col min="9" max="14" width="9.1796875" style="5"/>
    <col min="15" max="15" width="2.7265625" style="5" customWidth="1"/>
    <col min="16" max="16" width="1.453125" style="5" customWidth="1"/>
    <col min="17" max="17" width="3.54296875" style="5" hidden="1" customWidth="1"/>
    <col min="18" max="16384" width="9.1796875" style="5"/>
  </cols>
  <sheetData>
    <row r="1" spans="1:19" s="186" customFormat="1" ht="40" customHeight="1" x14ac:dyDescent="0.35">
      <c r="A1" s="402" t="s">
        <v>345</v>
      </c>
      <c r="B1" s="402"/>
      <c r="C1" s="402"/>
      <c r="D1" s="402"/>
      <c r="E1" s="402"/>
      <c r="F1" s="402"/>
      <c r="G1" s="402"/>
      <c r="H1" s="402"/>
      <c r="I1" s="402"/>
      <c r="J1" s="402"/>
      <c r="K1" s="402"/>
      <c r="L1" s="402"/>
      <c r="M1" s="402"/>
      <c r="N1" s="402"/>
      <c r="O1" s="207"/>
      <c r="P1" s="207"/>
      <c r="Q1" s="207"/>
      <c r="R1" s="207"/>
    </row>
    <row r="2" spans="1:19" s="188" customFormat="1" ht="5.15" customHeight="1" x14ac:dyDescent="0.35">
      <c r="D2" s="187"/>
      <c r="E2" s="187"/>
      <c r="F2" s="187"/>
      <c r="G2" s="187"/>
      <c r="H2" s="187"/>
      <c r="I2" s="187"/>
      <c r="J2" s="187"/>
      <c r="K2" s="187"/>
      <c r="L2" s="187"/>
      <c r="M2" s="187"/>
      <c r="N2" s="187"/>
      <c r="O2" s="187"/>
      <c r="P2" s="187"/>
      <c r="Q2" s="187"/>
      <c r="R2" s="187"/>
    </row>
    <row r="3" spans="1:19" s="189" customFormat="1" ht="32.5" customHeight="1" x14ac:dyDescent="0.45">
      <c r="A3" s="403" t="str">
        <f>Instruções!A4</f>
        <v>Contratação de serviços de apoio administrativo e operacional para as Unidades da Receita Federal do Brasil do Estado do Espírito Santo</v>
      </c>
      <c r="B3" s="403"/>
      <c r="C3" s="403"/>
      <c r="D3" s="403"/>
      <c r="E3" s="403"/>
      <c r="F3" s="403"/>
      <c r="G3" s="403"/>
      <c r="H3" s="403"/>
      <c r="I3" s="403"/>
      <c r="J3" s="403"/>
      <c r="K3" s="403"/>
      <c r="L3" s="403"/>
      <c r="M3" s="403"/>
      <c r="N3" s="403"/>
      <c r="O3" s="208"/>
      <c r="P3" s="208"/>
      <c r="Q3" s="208"/>
      <c r="R3" s="208"/>
    </row>
    <row r="4" spans="1:19" s="192" customFormat="1" ht="5.15" customHeight="1" x14ac:dyDescent="0.35">
      <c r="D4" s="190"/>
      <c r="E4" s="190"/>
      <c r="F4" s="190"/>
      <c r="G4" s="190"/>
      <c r="H4" s="190"/>
      <c r="I4" s="190"/>
      <c r="J4" s="190"/>
      <c r="K4" s="190"/>
      <c r="L4" s="190"/>
      <c r="M4" s="190"/>
      <c r="N4" s="190"/>
      <c r="O4" s="190"/>
      <c r="P4" s="190"/>
      <c r="Q4" s="190"/>
      <c r="R4" s="191"/>
    </row>
    <row r="5" spans="1:19" s="194" customFormat="1" ht="35" customHeight="1" x14ac:dyDescent="0.35">
      <c r="A5" s="214" t="s">
        <v>247</v>
      </c>
      <c r="B5" s="225"/>
      <c r="C5" s="442" t="s">
        <v>248</v>
      </c>
      <c r="D5" s="442"/>
      <c r="E5" s="443"/>
      <c r="F5" s="443"/>
      <c r="G5" s="213" t="s">
        <v>249</v>
      </c>
      <c r="H5" s="475"/>
      <c r="I5" s="475"/>
      <c r="J5" s="213" t="s">
        <v>250</v>
      </c>
      <c r="K5" s="728"/>
      <c r="L5" s="728"/>
      <c r="M5" s="728"/>
      <c r="N5" s="728"/>
    </row>
    <row r="6" spans="1:19" s="193" customFormat="1" ht="5.15" customHeight="1" x14ac:dyDescent="0.35">
      <c r="A6" s="195"/>
      <c r="B6" s="195"/>
      <c r="C6" s="195"/>
      <c r="D6" s="195"/>
      <c r="E6" s="196"/>
      <c r="F6" s="196"/>
      <c r="G6" s="196"/>
      <c r="H6" s="196"/>
      <c r="I6" s="196"/>
      <c r="J6" s="196"/>
      <c r="K6" s="196"/>
      <c r="L6" s="196"/>
      <c r="M6" s="196"/>
      <c r="N6" s="196"/>
      <c r="O6" s="196"/>
      <c r="P6" s="196"/>
      <c r="Q6" s="196"/>
      <c r="R6" s="196"/>
    </row>
    <row r="7" spans="1:19" s="194" customFormat="1" ht="30" customHeight="1" x14ac:dyDescent="0.35">
      <c r="A7" s="410" t="s">
        <v>251</v>
      </c>
      <c r="B7" s="411"/>
      <c r="C7" s="589"/>
      <c r="D7" s="407"/>
      <c r="E7" s="407"/>
      <c r="F7" s="407"/>
      <c r="G7" s="407"/>
      <c r="H7" s="407"/>
      <c r="I7" s="407"/>
      <c r="J7" s="407"/>
      <c r="K7" s="407"/>
      <c r="L7" s="407"/>
      <c r="M7" s="407"/>
      <c r="N7" s="407"/>
      <c r="O7" s="205"/>
      <c r="P7" s="205"/>
      <c r="Q7" s="205"/>
    </row>
    <row r="8" spans="1:19" s="193" customFormat="1" ht="5.15" customHeight="1" x14ac:dyDescent="0.35">
      <c r="A8" s="195"/>
      <c r="B8" s="195"/>
      <c r="C8" s="195"/>
      <c r="D8" s="195"/>
      <c r="E8" s="196"/>
      <c r="F8" s="196"/>
      <c r="G8" s="196"/>
      <c r="H8" s="196"/>
      <c r="I8" s="196"/>
      <c r="J8" s="196"/>
      <c r="K8" s="196"/>
      <c r="L8" s="196"/>
      <c r="M8" s="196"/>
      <c r="N8" s="196"/>
      <c r="O8" s="196"/>
      <c r="P8" s="196"/>
      <c r="Q8" s="196"/>
      <c r="R8" s="196"/>
    </row>
    <row r="9" spans="1:19" customFormat="1" ht="39.5" customHeight="1" x14ac:dyDescent="0.35">
      <c r="A9" s="726" t="s">
        <v>129</v>
      </c>
      <c r="B9" s="726"/>
      <c r="C9" s="726"/>
      <c r="D9" s="726"/>
      <c r="E9" s="726"/>
      <c r="F9" s="726"/>
      <c r="G9" s="726"/>
      <c r="H9" s="726"/>
      <c r="I9" s="726"/>
      <c r="J9" s="726"/>
      <c r="K9" s="726"/>
      <c r="L9" s="726"/>
      <c r="M9" s="726"/>
      <c r="N9" s="726"/>
      <c r="O9" s="206"/>
      <c r="P9" s="206"/>
      <c r="Q9" s="206"/>
      <c r="R9" s="206"/>
    </row>
    <row r="10" spans="1:19" s="192" customFormat="1" ht="5" customHeight="1" x14ac:dyDescent="0.35">
      <c r="A10" s="190"/>
      <c r="B10" s="190"/>
      <c r="C10" s="190"/>
      <c r="D10" s="190"/>
      <c r="E10" s="190"/>
      <c r="F10" s="190"/>
      <c r="G10" s="190"/>
      <c r="H10" s="190"/>
      <c r="I10" s="190"/>
      <c r="J10" s="190"/>
      <c r="K10" s="190"/>
      <c r="L10" s="190"/>
      <c r="M10" s="190"/>
      <c r="N10" s="190"/>
      <c r="O10" s="190"/>
      <c r="P10" s="190"/>
      <c r="Q10" s="190"/>
      <c r="R10" s="191"/>
    </row>
    <row r="11" spans="1:19" customFormat="1" ht="34.5" customHeight="1" x14ac:dyDescent="0.35">
      <c r="A11" s="727" t="s">
        <v>334</v>
      </c>
      <c r="B11" s="727"/>
      <c r="C11" s="727"/>
      <c r="D11" s="727"/>
      <c r="E11" s="727"/>
      <c r="F11" s="727"/>
      <c r="G11" s="727"/>
      <c r="H11" s="727"/>
      <c r="I11" s="727"/>
      <c r="J11" s="727"/>
      <c r="K11" s="727"/>
      <c r="L11" s="727"/>
      <c r="M11" s="727"/>
      <c r="N11" s="727"/>
      <c r="O11" s="206"/>
      <c r="P11" s="206"/>
      <c r="Q11" s="206"/>
      <c r="R11" s="206"/>
    </row>
    <row r="12" spans="1:19" s="192" customFormat="1" ht="5" customHeight="1" x14ac:dyDescent="0.35">
      <c r="A12" s="190"/>
      <c r="B12" s="190"/>
      <c r="C12" s="190"/>
      <c r="D12" s="190"/>
      <c r="E12" s="190"/>
      <c r="F12" s="190"/>
      <c r="G12" s="190"/>
      <c r="H12" s="190"/>
      <c r="I12" s="190"/>
      <c r="J12" s="190"/>
      <c r="K12" s="190"/>
      <c r="L12" s="190"/>
      <c r="M12" s="190"/>
      <c r="N12" s="190"/>
      <c r="O12" s="190"/>
      <c r="P12" s="190"/>
      <c r="Q12" s="190"/>
      <c r="R12" s="191"/>
    </row>
    <row r="13" spans="1:19" customFormat="1" ht="28" customHeight="1" x14ac:dyDescent="0.35">
      <c r="A13" s="450" t="s">
        <v>316</v>
      </c>
      <c r="B13" s="451"/>
      <c r="C13" s="200" t="s">
        <v>254</v>
      </c>
      <c r="D13" s="201">
        <v>5</v>
      </c>
      <c r="E13" s="197"/>
      <c r="F13" s="197"/>
      <c r="G13" s="197"/>
      <c r="H13" s="197"/>
      <c r="I13" s="197"/>
      <c r="O13" s="198"/>
      <c r="P13" s="190"/>
      <c r="Q13" s="198"/>
      <c r="R13" s="199"/>
      <c r="S13" s="182"/>
    </row>
    <row r="14" spans="1:19" customFormat="1" ht="28" customHeight="1" x14ac:dyDescent="0.35">
      <c r="A14" s="452"/>
      <c r="B14" s="453"/>
      <c r="C14" s="200" t="s">
        <v>255</v>
      </c>
      <c r="D14" s="201">
        <f>D13*12</f>
        <v>60</v>
      </c>
      <c r="E14" s="197"/>
      <c r="F14" s="197"/>
      <c r="G14" s="197"/>
      <c r="H14" s="197"/>
      <c r="I14" s="197"/>
      <c r="O14" s="198"/>
      <c r="P14" s="190"/>
      <c r="Q14" s="198"/>
      <c r="R14" s="199"/>
      <c r="S14" s="182"/>
    </row>
    <row r="15" spans="1:19" customFormat="1" ht="5.5" customHeight="1" x14ac:dyDescent="0.35">
      <c r="A15" s="220"/>
      <c r="B15" s="220"/>
      <c r="C15" s="221"/>
      <c r="D15" s="222"/>
      <c r="E15" s="223"/>
      <c r="F15" s="223"/>
      <c r="G15" s="223"/>
      <c r="H15" s="223"/>
      <c r="I15" s="223"/>
      <c r="O15" s="198"/>
      <c r="P15" s="198"/>
      <c r="Q15" s="198"/>
      <c r="R15" s="224"/>
      <c r="S15" s="182"/>
    </row>
    <row r="16" spans="1:19" customFormat="1" ht="34.5" customHeight="1" x14ac:dyDescent="0.35">
      <c r="A16" s="694" t="s">
        <v>275</v>
      </c>
      <c r="B16" s="694"/>
      <c r="C16" s="694"/>
      <c r="D16" s="694"/>
      <c r="E16" s="694"/>
      <c r="F16" s="694"/>
      <c r="G16" s="694"/>
      <c r="H16" s="694"/>
      <c r="I16" s="694"/>
      <c r="J16" s="694"/>
      <c r="K16" s="694"/>
      <c r="L16" s="694"/>
      <c r="M16" s="694"/>
      <c r="N16" s="694"/>
      <c r="O16" s="206"/>
      <c r="P16" s="206"/>
      <c r="Q16" s="206"/>
      <c r="R16" s="206"/>
    </row>
    <row r="17" spans="1:14" s="8" customFormat="1" ht="20" customHeight="1" x14ac:dyDescent="0.35">
      <c r="A17" s="97" t="s">
        <v>19</v>
      </c>
      <c r="B17" s="147" t="s">
        <v>60</v>
      </c>
      <c r="C17" s="148"/>
      <c r="D17" s="148"/>
      <c r="E17" s="148"/>
      <c r="F17" s="148"/>
      <c r="G17" s="148"/>
      <c r="H17" s="148"/>
      <c r="I17" s="148"/>
      <c r="J17" s="258"/>
      <c r="K17" s="606" t="s">
        <v>276</v>
      </c>
      <c r="L17" s="606"/>
      <c r="M17" s="606"/>
      <c r="N17" s="606"/>
    </row>
    <row r="18" spans="1:14" s="8" customFormat="1" ht="20" customHeight="1" x14ac:dyDescent="0.35">
      <c r="A18" s="97" t="s">
        <v>21</v>
      </c>
      <c r="B18" s="144" t="s">
        <v>277</v>
      </c>
      <c r="C18" s="145"/>
      <c r="D18" s="145"/>
      <c r="E18" s="145"/>
      <c r="F18" s="145"/>
      <c r="G18" s="145"/>
      <c r="H18" s="145"/>
      <c r="I18" s="145"/>
      <c r="J18" s="146"/>
      <c r="K18" s="469" t="str">
        <f>'Postos e CCT'!H40</f>
        <v>ES000241-2025</v>
      </c>
      <c r="L18" s="469"/>
      <c r="M18" s="469"/>
      <c r="N18" s="469"/>
    </row>
    <row r="19" spans="1:14" s="8" customFormat="1" ht="20" customHeight="1" x14ac:dyDescent="0.35">
      <c r="A19" s="231" t="s">
        <v>23</v>
      </c>
      <c r="B19" s="147" t="s">
        <v>61</v>
      </c>
      <c r="C19" s="257"/>
      <c r="D19" s="259"/>
      <c r="E19" s="259"/>
      <c r="F19" s="259"/>
      <c r="G19" s="259"/>
      <c r="H19" s="259"/>
      <c r="I19" s="259"/>
      <c r="J19" s="260"/>
      <c r="K19" s="698">
        <f>'Postos e CCT'!N40</f>
        <v>2025</v>
      </c>
      <c r="L19" s="469"/>
      <c r="M19" s="469"/>
      <c r="N19" s="469"/>
    </row>
    <row r="20" spans="1:14" s="8" customFormat="1" ht="30.5" customHeight="1" x14ac:dyDescent="0.35">
      <c r="A20" s="231" t="s">
        <v>25</v>
      </c>
      <c r="B20" s="147" t="s">
        <v>62</v>
      </c>
      <c r="C20" s="257"/>
      <c r="D20" s="148"/>
      <c r="E20" s="148"/>
      <c r="F20" s="148"/>
      <c r="G20" s="148"/>
      <c r="H20" s="148"/>
      <c r="I20" s="148"/>
      <c r="J20" s="258"/>
      <c r="K20" s="945" t="str">
        <f>'Postos e CCT'!K40</f>
        <v>Motorista de Caminhão com capacidade acima de 8.000 kg até 15.000 kg de cargas</v>
      </c>
      <c r="L20" s="665"/>
      <c r="M20" s="665"/>
      <c r="N20" s="665"/>
    </row>
    <row r="21" spans="1:14" s="8" customFormat="1" ht="20" customHeight="1" x14ac:dyDescent="0.35">
      <c r="A21" s="231" t="s">
        <v>27</v>
      </c>
      <c r="B21" s="147" t="s">
        <v>278</v>
      </c>
      <c r="C21" s="257"/>
      <c r="D21" s="148"/>
      <c r="E21" s="148"/>
      <c r="F21" s="148"/>
      <c r="G21" s="148"/>
      <c r="H21" s="148"/>
      <c r="I21" s="148"/>
      <c r="J21" s="258"/>
      <c r="K21" s="729">
        <f>'Postos e CCT'!M16</f>
        <v>40</v>
      </c>
      <c r="L21" s="729"/>
      <c r="M21" s="729"/>
      <c r="N21" s="698"/>
    </row>
    <row r="22" spans="1:14" s="8" customFormat="1" ht="20" customHeight="1" x14ac:dyDescent="0.35">
      <c r="A22" s="231" t="s">
        <v>29</v>
      </c>
      <c r="B22" s="147" t="s">
        <v>63</v>
      </c>
      <c r="C22" s="257"/>
      <c r="D22" s="148"/>
      <c r="E22" s="148"/>
      <c r="F22" s="148"/>
      <c r="G22" s="148"/>
      <c r="H22" s="148"/>
      <c r="I22" s="148"/>
      <c r="J22" s="258"/>
      <c r="K22" s="698" t="str">
        <f>'Postos e CCT'!M15</f>
        <v>7823-10</v>
      </c>
      <c r="L22" s="469"/>
      <c r="M22" s="469"/>
      <c r="N22" s="469"/>
    </row>
    <row r="23" spans="1:14" s="8" customFormat="1" ht="20" customHeight="1" x14ac:dyDescent="0.35">
      <c r="A23" s="231" t="s">
        <v>31</v>
      </c>
      <c r="B23" s="147" t="s">
        <v>64</v>
      </c>
      <c r="C23" s="257"/>
      <c r="D23" s="148"/>
      <c r="E23" s="148"/>
      <c r="F23" s="148"/>
      <c r="G23" s="148"/>
      <c r="H23" s="148"/>
      <c r="I23" s="148"/>
      <c r="J23" s="258"/>
      <c r="K23" s="698" t="str">
        <f>'Postos e CCT'!O40</f>
        <v>1 de Fevereiro</v>
      </c>
      <c r="L23" s="469"/>
      <c r="M23" s="469"/>
      <c r="N23" s="469"/>
    </row>
    <row r="24" spans="1:14" s="8" customFormat="1" ht="20" customHeight="1" x14ac:dyDescent="0.35">
      <c r="A24" s="261" t="s">
        <v>33</v>
      </c>
      <c r="B24" s="147" t="s">
        <v>65</v>
      </c>
      <c r="C24" s="257"/>
      <c r="D24" s="148"/>
      <c r="E24" s="148"/>
      <c r="F24" s="148"/>
      <c r="G24" s="148"/>
      <c r="H24" s="148"/>
      <c r="I24" s="148"/>
      <c r="J24" s="258"/>
      <c r="K24" s="629">
        <f>'Postos e CCT'!P40</f>
        <v>3135.33</v>
      </c>
      <c r="L24" s="461"/>
      <c r="M24" s="461"/>
      <c r="N24" s="461"/>
    </row>
    <row r="25" spans="1:14" ht="20" customHeight="1" x14ac:dyDescent="0.35">
      <c r="A25" s="231" t="s">
        <v>53</v>
      </c>
      <c r="B25" s="147" t="s">
        <v>67</v>
      </c>
      <c r="C25" s="76"/>
      <c r="D25" s="148"/>
      <c r="E25" s="148"/>
      <c r="F25" s="148"/>
      <c r="G25" s="148"/>
      <c r="H25" s="148"/>
      <c r="I25" s="148"/>
      <c r="J25" s="258"/>
      <c r="K25" s="699" t="s">
        <v>141</v>
      </c>
      <c r="L25" s="612"/>
      <c r="M25" s="612"/>
      <c r="N25" s="612"/>
    </row>
    <row r="26" spans="1:14" ht="20" customHeight="1" x14ac:dyDescent="0.35">
      <c r="A26" s="231" t="s">
        <v>55</v>
      </c>
      <c r="B26" s="147" t="s">
        <v>68</v>
      </c>
      <c r="C26" s="76"/>
      <c r="D26" s="259"/>
      <c r="E26" s="259"/>
      <c r="F26" s="259"/>
      <c r="G26" s="259"/>
      <c r="H26" s="259"/>
      <c r="I26" s="259"/>
      <c r="J26" s="260"/>
      <c r="K26" s="700">
        <f>'Postos e CCT'!M26</f>
        <v>4</v>
      </c>
      <c r="L26" s="469"/>
      <c r="M26" s="469"/>
      <c r="N26" s="469"/>
    </row>
    <row r="27" spans="1:14" ht="8.25" customHeight="1" x14ac:dyDescent="0.3">
      <c r="A27" s="696"/>
      <c r="B27" s="695"/>
      <c r="C27" s="695"/>
      <c r="D27" s="695"/>
      <c r="E27" s="695"/>
      <c r="F27" s="695"/>
      <c r="G27" s="695"/>
      <c r="H27" s="695"/>
      <c r="I27" s="695"/>
      <c r="J27" s="695"/>
      <c r="K27" s="696"/>
      <c r="L27" s="696"/>
      <c r="M27" s="696"/>
      <c r="N27" s="696"/>
    </row>
    <row r="28" spans="1:14" ht="23.5" customHeight="1" x14ac:dyDescent="0.35">
      <c r="A28" s="697" t="s">
        <v>69</v>
      </c>
      <c r="B28" s="697"/>
      <c r="C28" s="697"/>
      <c r="D28" s="697"/>
      <c r="E28" s="697"/>
      <c r="F28" s="697"/>
      <c r="G28" s="697"/>
      <c r="H28" s="697"/>
      <c r="I28" s="697"/>
      <c r="J28" s="697"/>
      <c r="K28" s="697"/>
      <c r="L28" s="697"/>
      <c r="M28" s="697"/>
      <c r="N28" s="697"/>
    </row>
    <row r="29" spans="1:14" s="161" customFormat="1" ht="32.5" customHeight="1" x14ac:dyDescent="0.35">
      <c r="A29" s="458"/>
      <c r="B29" s="458"/>
      <c r="C29" s="458"/>
      <c r="D29" s="458"/>
      <c r="E29" s="458"/>
      <c r="F29" s="458"/>
      <c r="G29" s="458"/>
      <c r="H29" s="458"/>
      <c r="I29" s="458"/>
      <c r="J29" s="458"/>
      <c r="K29" s="606" t="s">
        <v>276</v>
      </c>
      <c r="L29" s="606"/>
      <c r="M29" s="606"/>
      <c r="N29" s="606"/>
    </row>
    <row r="30" spans="1:14" s="161" customFormat="1" ht="19.5" customHeight="1" x14ac:dyDescent="0.35">
      <c r="A30" s="458"/>
      <c r="B30" s="458"/>
      <c r="C30" s="458"/>
      <c r="D30" s="458"/>
      <c r="E30" s="458"/>
      <c r="F30" s="458"/>
      <c r="G30" s="458"/>
      <c r="H30" s="458"/>
      <c r="I30" s="458"/>
      <c r="J30" s="458"/>
      <c r="K30" s="622" t="s">
        <v>70</v>
      </c>
      <c r="L30" s="622"/>
      <c r="M30" s="622"/>
      <c r="N30" s="622"/>
    </row>
    <row r="31" spans="1:14" s="161" customFormat="1" ht="20.5" customHeight="1" x14ac:dyDescent="0.35">
      <c r="A31" s="143" t="s">
        <v>19</v>
      </c>
      <c r="B31" s="579" t="s">
        <v>164</v>
      </c>
      <c r="C31" s="579"/>
      <c r="D31" s="579"/>
      <c r="E31" s="579"/>
      <c r="F31" s="579"/>
      <c r="G31" s="579"/>
      <c r="H31" s="579"/>
      <c r="I31" s="579"/>
      <c r="J31" s="579"/>
      <c r="K31" s="461">
        <f>K24</f>
        <v>3135.33</v>
      </c>
      <c r="L31" s="469"/>
      <c r="M31" s="469"/>
      <c r="N31" s="469"/>
    </row>
    <row r="32" spans="1:14" ht="43" customHeight="1" x14ac:dyDescent="0.35">
      <c r="A32" s="143" t="s">
        <v>21</v>
      </c>
      <c r="B32" s="931" t="s">
        <v>330</v>
      </c>
      <c r="C32" s="932"/>
      <c r="D32" s="932"/>
      <c r="E32" s="932"/>
      <c r="F32" s="932"/>
      <c r="G32" s="568"/>
      <c r="H32" s="469">
        <v>2</v>
      </c>
      <c r="I32" s="469"/>
      <c r="J32" s="469"/>
      <c r="K32" s="461">
        <f>ROUND((K31/220)*1.75*H32,2)</f>
        <v>49.88</v>
      </c>
      <c r="L32" s="461"/>
      <c r="M32" s="461"/>
      <c r="N32" s="461"/>
    </row>
    <row r="33" spans="1:14" ht="20.5" customHeight="1" x14ac:dyDescent="0.35">
      <c r="A33" s="143" t="s">
        <v>23</v>
      </c>
      <c r="B33" s="579" t="s">
        <v>318</v>
      </c>
      <c r="C33" s="579"/>
      <c r="D33" s="579"/>
      <c r="E33" s="579"/>
      <c r="F33" s="579"/>
      <c r="G33" s="579"/>
      <c r="H33" s="579"/>
      <c r="I33" s="579"/>
      <c r="J33" s="579"/>
      <c r="K33" s="461">
        <f>ROUND((K32/25)*5,2)</f>
        <v>9.98</v>
      </c>
      <c r="L33" s="461"/>
      <c r="M33" s="461"/>
      <c r="N33" s="461"/>
    </row>
    <row r="34" spans="1:14" s="161" customFormat="1" ht="20.5" customHeight="1" x14ac:dyDescent="0.35">
      <c r="A34" s="97" t="s">
        <v>25</v>
      </c>
      <c r="B34" s="704" t="s">
        <v>71</v>
      </c>
      <c r="C34" s="704"/>
      <c r="D34" s="704"/>
      <c r="E34" s="704"/>
      <c r="F34" s="704"/>
      <c r="G34" s="704"/>
      <c r="H34" s="704"/>
      <c r="I34" s="704"/>
      <c r="J34" s="704"/>
      <c r="K34" s="501"/>
      <c r="L34" s="501"/>
      <c r="M34" s="501"/>
      <c r="N34" s="501"/>
    </row>
    <row r="35" spans="1:14" s="161" customFormat="1" ht="20.5" customHeight="1" x14ac:dyDescent="0.35">
      <c r="A35" s="97" t="s">
        <v>27</v>
      </c>
      <c r="B35" s="704" t="s">
        <v>71</v>
      </c>
      <c r="C35" s="704"/>
      <c r="D35" s="704"/>
      <c r="E35" s="704"/>
      <c r="F35" s="704"/>
      <c r="G35" s="704"/>
      <c r="H35" s="704"/>
      <c r="I35" s="704"/>
      <c r="J35" s="704"/>
      <c r="K35" s="501"/>
      <c r="L35" s="501"/>
      <c r="M35" s="501"/>
      <c r="N35" s="501"/>
    </row>
    <row r="36" spans="1:14" s="161" customFormat="1" ht="23.5" customHeight="1" x14ac:dyDescent="0.35">
      <c r="A36" s="651" t="s">
        <v>72</v>
      </c>
      <c r="B36" s="651"/>
      <c r="C36" s="651"/>
      <c r="D36" s="651"/>
      <c r="E36" s="651"/>
      <c r="F36" s="651"/>
      <c r="G36" s="651"/>
      <c r="H36" s="651"/>
      <c r="I36" s="651"/>
      <c r="J36" s="651"/>
      <c r="K36" s="674">
        <f>SUM(K31:N35)</f>
        <v>3195.19</v>
      </c>
      <c r="L36" s="674"/>
      <c r="M36" s="674"/>
      <c r="N36" s="674"/>
    </row>
    <row r="37" spans="1:14" ht="7.5" customHeight="1" x14ac:dyDescent="0.3">
      <c r="A37" s="695"/>
      <c r="B37" s="695"/>
      <c r="C37" s="695"/>
      <c r="D37" s="695"/>
      <c r="E37" s="695"/>
      <c r="F37" s="695"/>
      <c r="G37" s="695"/>
      <c r="H37" s="695"/>
      <c r="I37" s="695"/>
      <c r="J37" s="695"/>
      <c r="K37" s="696"/>
      <c r="L37" s="696"/>
      <c r="M37" s="696"/>
      <c r="N37" s="696"/>
    </row>
    <row r="38" spans="1:14" ht="23.5" customHeight="1" x14ac:dyDescent="0.35">
      <c r="A38" s="705" t="s">
        <v>73</v>
      </c>
      <c r="B38" s="706"/>
      <c r="C38" s="706"/>
      <c r="D38" s="706"/>
      <c r="E38" s="706"/>
      <c r="F38" s="706"/>
      <c r="G38" s="706"/>
      <c r="H38" s="706"/>
      <c r="I38" s="706"/>
      <c r="J38" s="706"/>
      <c r="K38" s="706"/>
      <c r="L38" s="706"/>
      <c r="M38" s="706"/>
      <c r="N38" s="650"/>
    </row>
    <row r="39" spans="1:14" ht="25" customHeight="1" x14ac:dyDescent="0.35">
      <c r="A39" s="149"/>
      <c r="B39" s="150"/>
      <c r="C39" s="150"/>
      <c r="D39" s="150"/>
      <c r="E39" s="150"/>
      <c r="F39" s="150"/>
      <c r="K39" s="676" t="s">
        <v>264</v>
      </c>
      <c r="L39" s="676"/>
      <c r="M39" s="676"/>
      <c r="N39" s="676"/>
    </row>
    <row r="40" spans="1:14" ht="20" customHeight="1" x14ac:dyDescent="0.35">
      <c r="A40" s="646" t="s">
        <v>74</v>
      </c>
      <c r="B40" s="646"/>
      <c r="C40" s="646"/>
      <c r="D40" s="646"/>
      <c r="E40" s="646"/>
      <c r="F40" s="646"/>
      <c r="G40" s="646"/>
      <c r="H40" s="646"/>
      <c r="I40" s="646"/>
      <c r="J40" s="646"/>
      <c r="K40" s="646"/>
      <c r="L40" s="646"/>
      <c r="M40" s="646"/>
      <c r="N40" s="646"/>
    </row>
    <row r="41" spans="1:14" ht="20" customHeight="1" x14ac:dyDescent="0.35">
      <c r="A41" s="659"/>
      <c r="B41" s="659"/>
      <c r="C41" s="659"/>
      <c r="D41" s="659"/>
      <c r="E41" s="659"/>
      <c r="F41" s="659"/>
      <c r="G41" s="659"/>
      <c r="H41" s="622" t="s">
        <v>43</v>
      </c>
      <c r="I41" s="622"/>
      <c r="J41" s="622"/>
      <c r="K41" s="622" t="s">
        <v>70</v>
      </c>
      <c r="L41" s="622"/>
      <c r="M41" s="622"/>
      <c r="N41" s="622"/>
    </row>
    <row r="42" spans="1:14" ht="20" customHeight="1" x14ac:dyDescent="0.35">
      <c r="A42" s="143" t="s">
        <v>19</v>
      </c>
      <c r="B42" s="734" t="s">
        <v>75</v>
      </c>
      <c r="C42" s="734"/>
      <c r="D42" s="734"/>
      <c r="E42" s="734"/>
      <c r="F42" s="734"/>
      <c r="G42" s="734"/>
      <c r="H42" s="619">
        <v>8.3299999999999999E-2</v>
      </c>
      <c r="I42" s="619"/>
      <c r="J42" s="619"/>
      <c r="K42" s="461">
        <f>ROUND($H$42*K36,2)</f>
        <v>266.16000000000003</v>
      </c>
      <c r="L42" s="461"/>
      <c r="M42" s="461"/>
      <c r="N42" s="461"/>
    </row>
    <row r="43" spans="1:14" ht="20" customHeight="1" x14ac:dyDescent="0.35">
      <c r="A43" s="97" t="s">
        <v>21</v>
      </c>
      <c r="B43" s="734" t="s">
        <v>76</v>
      </c>
      <c r="C43" s="734"/>
      <c r="D43" s="734"/>
      <c r="E43" s="734"/>
      <c r="F43" s="734"/>
      <c r="G43" s="734"/>
      <c r="H43" s="733">
        <v>3.0249999999999999E-2</v>
      </c>
      <c r="I43" s="733"/>
      <c r="J43" s="733"/>
      <c r="K43" s="461">
        <f>ROUND($H$43*K36,2)</f>
        <v>96.65</v>
      </c>
      <c r="L43" s="461"/>
      <c r="M43" s="461"/>
      <c r="N43" s="461"/>
    </row>
    <row r="44" spans="1:14" ht="20" customHeight="1" x14ac:dyDescent="0.35">
      <c r="A44" s="731" t="s">
        <v>77</v>
      </c>
      <c r="B44" s="731"/>
      <c r="C44" s="731"/>
      <c r="D44" s="731"/>
      <c r="E44" s="731"/>
      <c r="F44" s="731"/>
      <c r="G44" s="731"/>
      <c r="H44" s="732">
        <f>SUM(H42:J43)</f>
        <v>0.11355</v>
      </c>
      <c r="I44" s="732"/>
      <c r="J44" s="732"/>
      <c r="K44" s="730">
        <f>ROUND(SUM(K42:N43),2)</f>
        <v>362.81</v>
      </c>
      <c r="L44" s="730"/>
      <c r="M44" s="730"/>
      <c r="N44" s="730"/>
    </row>
    <row r="45" spans="1:14" ht="7.5" customHeight="1" x14ac:dyDescent="0.35">
      <c r="A45" s="691"/>
      <c r="B45" s="692"/>
      <c r="C45" s="692"/>
      <c r="D45" s="692"/>
      <c r="E45" s="692"/>
      <c r="F45" s="693"/>
      <c r="G45" s="692"/>
      <c r="H45" s="218"/>
      <c r="I45" s="218"/>
      <c r="K45" s="218"/>
      <c r="N45" s="218"/>
    </row>
    <row r="46" spans="1:14" s="161" customFormat="1" ht="20.5" customHeight="1" x14ac:dyDescent="0.35">
      <c r="A46" s="646" t="s">
        <v>78</v>
      </c>
      <c r="B46" s="646"/>
      <c r="C46" s="646"/>
      <c r="D46" s="646"/>
      <c r="E46" s="646"/>
      <c r="F46" s="646"/>
      <c r="G46" s="646"/>
      <c r="H46" s="646"/>
      <c r="I46" s="646"/>
      <c r="J46" s="646"/>
      <c r="K46" s="646"/>
      <c r="L46" s="646"/>
      <c r="M46" s="646"/>
      <c r="N46" s="646"/>
    </row>
    <row r="47" spans="1:14" s="161" customFormat="1" ht="20.5" customHeight="1" x14ac:dyDescent="0.35">
      <c r="A47" s="151"/>
      <c r="B47" s="150"/>
      <c r="C47" s="150"/>
      <c r="D47" s="150"/>
      <c r="H47" s="622" t="s">
        <v>43</v>
      </c>
      <c r="I47" s="622"/>
      <c r="J47" s="622"/>
      <c r="K47" s="622" t="s">
        <v>70</v>
      </c>
      <c r="L47" s="622"/>
      <c r="M47" s="622"/>
      <c r="N47" s="622"/>
    </row>
    <row r="48" spans="1:14" s="161" customFormat="1" ht="20.5" customHeight="1" x14ac:dyDescent="0.35">
      <c r="A48" s="141" t="s">
        <v>19</v>
      </c>
      <c r="B48" s="152" t="s">
        <v>20</v>
      </c>
      <c r="C48" s="153"/>
      <c r="D48" s="153"/>
      <c r="E48" s="251"/>
      <c r="F48" s="298"/>
      <c r="G48" s="299"/>
      <c r="H48" s="961">
        <v>0.2</v>
      </c>
      <c r="I48" s="663"/>
      <c r="J48" s="663"/>
      <c r="K48" s="652">
        <f t="shared" ref="K48:K55" si="0">ROUND(H48*$K$36,2)</f>
        <v>639.04</v>
      </c>
      <c r="L48" s="652"/>
      <c r="M48" s="652"/>
      <c r="N48" s="652"/>
    </row>
    <row r="49" spans="1:14" s="161" customFormat="1" ht="20.5" customHeight="1" x14ac:dyDescent="0.35">
      <c r="A49" s="141" t="s">
        <v>21</v>
      </c>
      <c r="B49" s="152" t="s">
        <v>22</v>
      </c>
      <c r="C49" s="153"/>
      <c r="D49" s="153"/>
      <c r="E49" s="251"/>
      <c r="F49" s="298"/>
      <c r="G49" s="299"/>
      <c r="H49" s="961">
        <v>2.5000000000000001E-2</v>
      </c>
      <c r="I49" s="663"/>
      <c r="J49" s="663"/>
      <c r="K49" s="652">
        <f t="shared" si="0"/>
        <v>79.88</v>
      </c>
      <c r="L49" s="652"/>
      <c r="M49" s="652"/>
      <c r="N49" s="652"/>
    </row>
    <row r="50" spans="1:14" s="161" customFormat="1" ht="20.5" customHeight="1" x14ac:dyDescent="0.35">
      <c r="A50" s="141" t="s">
        <v>23</v>
      </c>
      <c r="B50" s="959" t="s">
        <v>24</v>
      </c>
      <c r="C50" s="960"/>
      <c r="D50" s="960"/>
      <c r="E50" s="251"/>
      <c r="F50" s="298"/>
      <c r="G50" s="299"/>
      <c r="H50" s="962">
        <v>0.03</v>
      </c>
      <c r="I50" s="963"/>
      <c r="J50" s="963"/>
      <c r="K50" s="652">
        <f t="shared" si="0"/>
        <v>95.86</v>
      </c>
      <c r="L50" s="652"/>
      <c r="M50" s="652"/>
      <c r="N50" s="652"/>
    </row>
    <row r="51" spans="1:14" s="161" customFormat="1" ht="20.5" customHeight="1" x14ac:dyDescent="0.35">
      <c r="A51" s="141" t="s">
        <v>25</v>
      </c>
      <c r="B51" s="152" t="s">
        <v>26</v>
      </c>
      <c r="C51" s="153"/>
      <c r="D51" s="153"/>
      <c r="E51" s="251"/>
      <c r="F51" s="298"/>
      <c r="G51" s="299"/>
      <c r="H51" s="961">
        <v>1.4999999999999999E-2</v>
      </c>
      <c r="I51" s="663"/>
      <c r="J51" s="663"/>
      <c r="K51" s="652">
        <f t="shared" si="0"/>
        <v>47.93</v>
      </c>
      <c r="L51" s="652"/>
      <c r="M51" s="652"/>
      <c r="N51" s="652"/>
    </row>
    <row r="52" spans="1:14" s="161" customFormat="1" ht="20.5" customHeight="1" x14ac:dyDescent="0.35">
      <c r="A52" s="141" t="s">
        <v>27</v>
      </c>
      <c r="B52" s="152" t="s">
        <v>28</v>
      </c>
      <c r="C52" s="153"/>
      <c r="D52" s="153"/>
      <c r="E52" s="251"/>
      <c r="F52" s="298"/>
      <c r="G52" s="299"/>
      <c r="H52" s="961">
        <v>0.01</v>
      </c>
      <c r="I52" s="663"/>
      <c r="J52" s="663"/>
      <c r="K52" s="652">
        <f t="shared" si="0"/>
        <v>31.95</v>
      </c>
      <c r="L52" s="652"/>
      <c r="M52" s="652"/>
      <c r="N52" s="652"/>
    </row>
    <row r="53" spans="1:14" s="161" customFormat="1" ht="20.5" customHeight="1" x14ac:dyDescent="0.35">
      <c r="A53" s="141" t="s">
        <v>29</v>
      </c>
      <c r="B53" s="152" t="s">
        <v>30</v>
      </c>
      <c r="C53" s="153"/>
      <c r="D53" s="153"/>
      <c r="E53" s="251"/>
      <c r="F53" s="298"/>
      <c r="G53" s="299"/>
      <c r="H53" s="961">
        <v>6.0000000000000001E-3</v>
      </c>
      <c r="I53" s="663"/>
      <c r="J53" s="663"/>
      <c r="K53" s="652">
        <f t="shared" si="0"/>
        <v>19.170000000000002</v>
      </c>
      <c r="L53" s="652"/>
      <c r="M53" s="652"/>
      <c r="N53" s="652"/>
    </row>
    <row r="54" spans="1:14" s="161" customFormat="1" ht="20.5" customHeight="1" x14ac:dyDescent="0.35">
      <c r="A54" s="141" t="s">
        <v>31</v>
      </c>
      <c r="B54" s="152" t="s">
        <v>32</v>
      </c>
      <c r="C54" s="153"/>
      <c r="D54" s="153"/>
      <c r="E54" s="251"/>
      <c r="F54" s="298"/>
      <c r="G54" s="299"/>
      <c r="H54" s="961">
        <v>2E-3</v>
      </c>
      <c r="I54" s="663"/>
      <c r="J54" s="663"/>
      <c r="K54" s="652">
        <f t="shared" si="0"/>
        <v>6.39</v>
      </c>
      <c r="L54" s="652"/>
      <c r="M54" s="652"/>
      <c r="N54" s="652"/>
    </row>
    <row r="55" spans="1:14" s="161" customFormat="1" ht="20.5" customHeight="1" x14ac:dyDescent="0.35">
      <c r="A55" s="141" t="s">
        <v>33</v>
      </c>
      <c r="B55" s="300" t="s">
        <v>34</v>
      </c>
      <c r="C55" s="301"/>
      <c r="D55" s="301"/>
      <c r="E55" s="302"/>
      <c r="F55" s="303"/>
      <c r="G55" s="304"/>
      <c r="H55" s="961">
        <v>0.08</v>
      </c>
      <c r="I55" s="663"/>
      <c r="J55" s="663"/>
      <c r="K55" s="652">
        <f t="shared" si="0"/>
        <v>255.62</v>
      </c>
      <c r="L55" s="652"/>
      <c r="M55" s="652"/>
      <c r="N55" s="652"/>
    </row>
    <row r="56" spans="1:14" s="161" customFormat="1" ht="20.5" customHeight="1" x14ac:dyDescent="0.35">
      <c r="A56" s="967" t="s">
        <v>79</v>
      </c>
      <c r="B56" s="689"/>
      <c r="C56" s="689"/>
      <c r="D56" s="689"/>
      <c r="E56" s="689"/>
      <c r="F56" s="689"/>
      <c r="G56" s="690"/>
      <c r="H56" s="966">
        <f>SUM(H48:J55)</f>
        <v>0.36800000000000005</v>
      </c>
      <c r="I56" s="966"/>
      <c r="J56" s="966"/>
      <c r="K56" s="965">
        <f>ROUND(SUM(K48:N55),2)</f>
        <v>1175.8399999999999</v>
      </c>
      <c r="L56" s="965"/>
      <c r="M56" s="965"/>
      <c r="N56" s="965"/>
    </row>
    <row r="57" spans="1:14" s="161" customFormat="1" ht="8.25" customHeight="1" x14ac:dyDescent="0.35">
      <c r="A57" s="265"/>
      <c r="B57" s="266"/>
      <c r="C57" s="266"/>
      <c r="D57" s="266"/>
      <c r="E57" s="266"/>
      <c r="F57" s="266"/>
      <c r="G57" s="266"/>
    </row>
    <row r="58" spans="1:14" s="161" customFormat="1" ht="20.5" customHeight="1" x14ac:dyDescent="0.35">
      <c r="A58" s="967" t="s">
        <v>80</v>
      </c>
      <c r="B58" s="689"/>
      <c r="C58" s="689"/>
      <c r="D58" s="689"/>
      <c r="E58" s="689"/>
      <c r="F58" s="689"/>
      <c r="G58" s="689"/>
      <c r="H58" s="689"/>
      <c r="I58" s="689"/>
      <c r="J58" s="689"/>
      <c r="K58" s="689"/>
      <c r="L58" s="689"/>
      <c r="M58" s="689"/>
      <c r="N58" s="690"/>
    </row>
    <row r="59" spans="1:14" s="161" customFormat="1" ht="20.5" customHeight="1" x14ac:dyDescent="0.35">
      <c r="A59" s="971"/>
      <c r="B59" s="972"/>
      <c r="C59" s="972"/>
      <c r="D59" s="972"/>
      <c r="E59" s="972"/>
      <c r="F59" s="972"/>
      <c r="G59" s="972"/>
      <c r="H59" s="972"/>
      <c r="I59" s="972"/>
      <c r="J59" s="973"/>
      <c r="K59" s="968" t="s">
        <v>70</v>
      </c>
      <c r="L59" s="969"/>
      <c r="M59" s="969"/>
      <c r="N59" s="970"/>
    </row>
    <row r="60" spans="1:14" s="161" customFormat="1" ht="20.5" customHeight="1" x14ac:dyDescent="0.35">
      <c r="A60" s="252" t="s">
        <v>19</v>
      </c>
      <c r="B60" s="661" t="s">
        <v>210</v>
      </c>
      <c r="C60" s="661"/>
      <c r="D60" s="661"/>
      <c r="E60" s="661"/>
      <c r="F60" s="661"/>
      <c r="G60" s="661"/>
      <c r="H60" s="661"/>
      <c r="I60" s="661"/>
      <c r="J60" s="661"/>
      <c r="K60" s="964">
        <f>'Benefícios e Tributos'!H46</f>
        <v>924</v>
      </c>
      <c r="L60" s="652"/>
      <c r="M60" s="652"/>
      <c r="N60" s="652"/>
    </row>
    <row r="61" spans="1:14" s="161" customFormat="1" ht="20.5" customHeight="1" x14ac:dyDescent="0.35">
      <c r="A61" s="154" t="s">
        <v>21</v>
      </c>
      <c r="B61" s="661" t="s">
        <v>196</v>
      </c>
      <c r="C61" s="661"/>
      <c r="D61" s="661"/>
      <c r="E61" s="661"/>
      <c r="F61" s="661"/>
      <c r="G61" s="661"/>
      <c r="H61" s="661"/>
      <c r="I61" s="661"/>
      <c r="J61" s="661"/>
      <c r="K61" s="461">
        <f>'Benefícios e Tributos'!H49</f>
        <v>440</v>
      </c>
      <c r="L61" s="461"/>
      <c r="M61" s="461"/>
      <c r="N61" s="461"/>
    </row>
    <row r="62" spans="1:14" s="161" customFormat="1" ht="20.5" customHeight="1" x14ac:dyDescent="0.35">
      <c r="A62" s="154" t="s">
        <v>23</v>
      </c>
      <c r="B62" s="661" t="s">
        <v>322</v>
      </c>
      <c r="C62" s="661"/>
      <c r="D62" s="661"/>
      <c r="E62" s="661"/>
      <c r="F62" s="661"/>
      <c r="G62" s="661"/>
      <c r="H62" s="661"/>
      <c r="I62" s="661"/>
      <c r="J62" s="661"/>
      <c r="K62" s="461">
        <f>'Benefícios e Tributos'!H52</f>
        <v>194.48</v>
      </c>
      <c r="L62" s="461"/>
      <c r="M62" s="461"/>
      <c r="N62" s="461"/>
    </row>
    <row r="63" spans="1:14" s="161" customFormat="1" ht="20.5" customHeight="1" x14ac:dyDescent="0.35">
      <c r="A63" s="141" t="s">
        <v>25</v>
      </c>
      <c r="B63" s="661" t="s">
        <v>192</v>
      </c>
      <c r="C63" s="661"/>
      <c r="D63" s="661"/>
      <c r="E63" s="661"/>
      <c r="F63" s="661"/>
      <c r="G63" s="661"/>
      <c r="H63" s="661"/>
      <c r="I63" s="661"/>
      <c r="J63" s="661"/>
      <c r="K63" s="461">
        <f>'Benefícios e Tributos'!H55</f>
        <v>14.39</v>
      </c>
      <c r="L63" s="461"/>
      <c r="M63" s="461"/>
      <c r="N63" s="461"/>
    </row>
    <row r="64" spans="1:14" s="161" customFormat="1" ht="20.5" customHeight="1" x14ac:dyDescent="0.35">
      <c r="A64" s="141" t="s">
        <v>27</v>
      </c>
      <c r="B64" s="661" t="s">
        <v>185</v>
      </c>
      <c r="C64" s="661"/>
      <c r="D64" s="661"/>
      <c r="E64" s="661"/>
      <c r="F64" s="661"/>
      <c r="G64" s="661"/>
      <c r="H64" s="661"/>
      <c r="I64" s="661"/>
      <c r="J64" s="661"/>
      <c r="K64" s="461">
        <f>'Benefícios e Tributos'!H58</f>
        <v>12.88</v>
      </c>
      <c r="L64" s="461"/>
      <c r="M64" s="461"/>
      <c r="N64" s="461"/>
    </row>
    <row r="65" spans="1:15" s="161" customFormat="1" ht="20.5" customHeight="1" x14ac:dyDescent="0.35">
      <c r="A65" s="141" t="s">
        <v>29</v>
      </c>
      <c r="B65" s="661" t="s">
        <v>160</v>
      </c>
      <c r="C65" s="661"/>
      <c r="D65" s="661"/>
      <c r="E65" s="661"/>
      <c r="F65" s="661"/>
      <c r="G65" s="661"/>
      <c r="H65" s="661"/>
      <c r="I65" s="661"/>
      <c r="J65" s="661"/>
      <c r="K65" s="461">
        <f>'Benefícios e Tributos'!H61</f>
        <v>26.08</v>
      </c>
      <c r="L65" s="461"/>
      <c r="M65" s="461"/>
      <c r="N65" s="461"/>
    </row>
    <row r="66" spans="1:15" s="161" customFormat="1" ht="20.5" customHeight="1" x14ac:dyDescent="0.35">
      <c r="A66" s="154" t="s">
        <v>31</v>
      </c>
      <c r="B66" s="661" t="s">
        <v>347</v>
      </c>
      <c r="C66" s="661"/>
      <c r="D66" s="661"/>
      <c r="E66" s="661"/>
      <c r="F66" s="661"/>
      <c r="G66" s="661"/>
      <c r="H66" s="661"/>
      <c r="I66" s="661"/>
      <c r="J66" s="661"/>
      <c r="K66" s="933">
        <f>'Benefícios e Tributos'!H64</f>
        <v>105.33</v>
      </c>
      <c r="L66" s="934"/>
      <c r="M66" s="934"/>
      <c r="N66" s="629"/>
    </row>
    <row r="67" spans="1:15" s="161" customFormat="1" ht="31.5" customHeight="1" x14ac:dyDescent="0.35">
      <c r="A67" s="707" t="s">
        <v>33</v>
      </c>
      <c r="B67" s="579" t="s">
        <v>323</v>
      </c>
      <c r="C67" s="579"/>
      <c r="D67" s="579"/>
      <c r="E67" s="579"/>
      <c r="F67" s="579"/>
      <c r="G67" s="579"/>
      <c r="H67" s="579"/>
      <c r="I67" s="579"/>
      <c r="J67" s="579"/>
      <c r="K67" s="461">
        <f>ROUND(H68*(H69+H70),2)</f>
        <v>1298.55</v>
      </c>
      <c r="L67" s="461"/>
      <c r="M67" s="461"/>
      <c r="N67" s="461"/>
    </row>
    <row r="68" spans="1:15" s="161" customFormat="1" ht="20.5" customHeight="1" x14ac:dyDescent="0.35">
      <c r="A68" s="951"/>
      <c r="B68" s="579" t="s">
        <v>220</v>
      </c>
      <c r="C68" s="579"/>
      <c r="D68" s="579"/>
      <c r="E68" s="579"/>
      <c r="F68" s="579"/>
      <c r="G68" s="579"/>
      <c r="H68" s="469">
        <v>5</v>
      </c>
      <c r="I68" s="469"/>
      <c r="J68" s="469"/>
      <c r="K68" s="461"/>
      <c r="L68" s="461"/>
      <c r="M68" s="461"/>
      <c r="N68" s="461"/>
    </row>
    <row r="69" spans="1:15" s="161" customFormat="1" ht="20.5" customHeight="1" x14ac:dyDescent="0.35">
      <c r="A69" s="951"/>
      <c r="B69" s="579" t="s">
        <v>221</v>
      </c>
      <c r="C69" s="579"/>
      <c r="D69" s="579"/>
      <c r="E69" s="579"/>
      <c r="F69" s="579"/>
      <c r="G69" s="579"/>
      <c r="H69" s="461">
        <v>217.71</v>
      </c>
      <c r="I69" s="461"/>
      <c r="J69" s="461"/>
      <c r="K69" s="461"/>
      <c r="L69" s="461"/>
      <c r="M69" s="461"/>
      <c r="N69" s="461"/>
    </row>
    <row r="70" spans="1:15" s="161" customFormat="1" ht="20.5" customHeight="1" x14ac:dyDescent="0.35">
      <c r="A70" s="708"/>
      <c r="B70" s="579" t="s">
        <v>222</v>
      </c>
      <c r="C70" s="579"/>
      <c r="D70" s="579"/>
      <c r="E70" s="579"/>
      <c r="F70" s="579"/>
      <c r="G70" s="579"/>
      <c r="H70" s="467">
        <f>'Benefícios e Tributos'!C47</f>
        <v>42</v>
      </c>
      <c r="I70" s="467"/>
      <c r="J70" s="467"/>
      <c r="K70" s="461"/>
      <c r="L70" s="461"/>
      <c r="M70" s="461"/>
      <c r="N70" s="461"/>
    </row>
    <row r="71" spans="1:15" s="161" customFormat="1" ht="20.5" customHeight="1" x14ac:dyDescent="0.35">
      <c r="A71" s="141" t="s">
        <v>53</v>
      </c>
      <c r="B71" s="281" t="s">
        <v>81</v>
      </c>
      <c r="C71" s="282"/>
      <c r="D71" s="283"/>
      <c r="E71" s="283"/>
      <c r="F71" s="283"/>
      <c r="G71" s="282"/>
      <c r="H71" s="282"/>
      <c r="I71" s="282"/>
      <c r="J71" s="284"/>
      <c r="K71" s="673"/>
      <c r="L71" s="673"/>
      <c r="M71" s="673"/>
      <c r="N71" s="673"/>
    </row>
    <row r="72" spans="1:15" s="161" customFormat="1" ht="20.5" customHeight="1" x14ac:dyDescent="0.35">
      <c r="A72" s="137" t="s">
        <v>55</v>
      </c>
      <c r="B72" s="281" t="s">
        <v>81</v>
      </c>
      <c r="C72" s="282"/>
      <c r="D72" s="283"/>
      <c r="E72" s="283"/>
      <c r="F72" s="283"/>
      <c r="G72" s="282"/>
      <c r="H72" s="282"/>
      <c r="I72" s="282"/>
      <c r="J72" s="284"/>
      <c r="K72" s="673"/>
      <c r="L72" s="673"/>
      <c r="M72" s="673"/>
      <c r="N72" s="673"/>
    </row>
    <row r="73" spans="1:15" s="161" customFormat="1" ht="20.5" customHeight="1" x14ac:dyDescent="0.35">
      <c r="A73" s="646" t="s">
        <v>82</v>
      </c>
      <c r="B73" s="646"/>
      <c r="C73" s="646"/>
      <c r="D73" s="646"/>
      <c r="E73" s="646"/>
      <c r="F73" s="646"/>
      <c r="G73" s="646"/>
      <c r="H73" s="646"/>
      <c r="I73" s="646"/>
      <c r="J73" s="646"/>
      <c r="K73" s="647">
        <f>ROUND(SUM(K60:N72),2)</f>
        <v>3015.71</v>
      </c>
      <c r="L73" s="647"/>
      <c r="M73" s="647"/>
      <c r="N73" s="647"/>
    </row>
    <row r="74" spans="1:15" s="161" customFormat="1" ht="23" customHeight="1" x14ac:dyDescent="0.35">
      <c r="A74" s="657" t="s">
        <v>83</v>
      </c>
      <c r="B74" s="657"/>
      <c r="C74" s="657"/>
      <c r="D74" s="657"/>
      <c r="E74" s="657"/>
      <c r="F74" s="657"/>
      <c r="G74" s="657"/>
      <c r="H74" s="657"/>
      <c r="I74" s="657"/>
      <c r="J74" s="657"/>
      <c r="K74" s="674">
        <f>ROUND(SUM(K73,K56,K44),2)</f>
        <v>4554.3599999999997</v>
      </c>
      <c r="L74" s="674"/>
      <c r="M74" s="674"/>
      <c r="N74" s="674"/>
    </row>
    <row r="75" spans="1:15" ht="7.5" customHeight="1" x14ac:dyDescent="0.25">
      <c r="A75" s="49"/>
      <c r="B75" s="50"/>
      <c r="C75" s="50"/>
      <c r="D75" s="50"/>
      <c r="E75" s="50"/>
      <c r="F75" s="50"/>
      <c r="G75" s="50"/>
      <c r="H75" s="76"/>
      <c r="I75" s="76"/>
      <c r="J75" s="76"/>
      <c r="K75" s="76"/>
      <c r="L75" s="76"/>
      <c r="M75" s="76"/>
      <c r="N75" s="77"/>
    </row>
    <row r="76" spans="1:15" ht="23" customHeight="1" x14ac:dyDescent="0.35">
      <c r="A76" s="651" t="s">
        <v>84</v>
      </c>
      <c r="B76" s="651"/>
      <c r="C76" s="651"/>
      <c r="D76" s="651"/>
      <c r="E76" s="651"/>
      <c r="F76" s="651"/>
      <c r="G76" s="651"/>
      <c r="H76" s="651"/>
      <c r="I76" s="651"/>
      <c r="J76" s="651"/>
      <c r="K76" s="651"/>
      <c r="L76" s="651"/>
      <c r="M76" s="651"/>
      <c r="N76" s="651"/>
    </row>
    <row r="77" spans="1:15" ht="25" customHeight="1" x14ac:dyDescent="0.35">
      <c r="A77" s="458"/>
      <c r="B77" s="458"/>
      <c r="C77" s="458"/>
      <c r="D77" s="458"/>
      <c r="E77" s="458"/>
      <c r="F77" s="458"/>
      <c r="G77" s="458"/>
      <c r="H77" s="458"/>
      <c r="I77" s="458"/>
      <c r="J77" s="458"/>
      <c r="K77" s="675" t="s">
        <v>264</v>
      </c>
      <c r="L77" s="676"/>
      <c r="M77" s="676"/>
      <c r="N77" s="676"/>
    </row>
    <row r="78" spans="1:15" ht="20" customHeight="1" x14ac:dyDescent="0.35">
      <c r="A78" s="458"/>
      <c r="B78" s="458"/>
      <c r="C78" s="458"/>
      <c r="D78" s="458"/>
      <c r="E78" s="458"/>
      <c r="F78" s="458"/>
      <c r="G78" s="458"/>
      <c r="H78" s="458"/>
      <c r="I78" s="458"/>
      <c r="J78" s="458"/>
      <c r="K78" s="677" t="s">
        <v>70</v>
      </c>
      <c r="L78" s="622"/>
      <c r="M78" s="622"/>
      <c r="N78" s="622"/>
    </row>
    <row r="79" spans="1:15" customFormat="1" ht="21" customHeight="1" x14ac:dyDescent="0.35">
      <c r="A79" s="707" t="s">
        <v>19</v>
      </c>
      <c r="B79" s="661" t="s">
        <v>85</v>
      </c>
      <c r="C79" s="661"/>
      <c r="D79" s="661"/>
      <c r="E79" s="661"/>
      <c r="F79" s="661"/>
      <c r="G79" s="661"/>
      <c r="H79" s="661"/>
      <c r="I79" s="661"/>
      <c r="J79" s="661"/>
      <c r="K79" s="652">
        <f>ROUND(((K36+K42+K43+K117)/12)*(30/30)*$H$80,2)</f>
        <v>17.8</v>
      </c>
      <c r="L79" s="652"/>
      <c r="M79" s="652"/>
      <c r="N79" s="652"/>
    </row>
    <row r="80" spans="1:15" customFormat="1" ht="35.5" customHeight="1" x14ac:dyDescent="0.35">
      <c r="A80" s="708"/>
      <c r="B80" s="710" t="s">
        <v>326</v>
      </c>
      <c r="C80" s="710"/>
      <c r="D80" s="710"/>
      <c r="E80" s="710"/>
      <c r="F80" s="710"/>
      <c r="G80" s="710"/>
      <c r="H80" s="709">
        <v>5.5500000000000001E-2</v>
      </c>
      <c r="I80" s="709"/>
      <c r="J80" s="709"/>
      <c r="K80" s="652"/>
      <c r="L80" s="652"/>
      <c r="M80" s="652"/>
      <c r="N80" s="652"/>
      <c r="O80" s="5"/>
    </row>
    <row r="81" spans="1:15" customFormat="1" ht="21" customHeight="1" x14ac:dyDescent="0.35">
      <c r="A81" s="141" t="s">
        <v>21</v>
      </c>
      <c r="B81" s="661" t="s">
        <v>86</v>
      </c>
      <c r="C81" s="661"/>
      <c r="D81" s="661"/>
      <c r="E81" s="661"/>
      <c r="F81" s="661"/>
      <c r="G81" s="661"/>
      <c r="H81" s="661"/>
      <c r="I81" s="661"/>
      <c r="J81" s="661"/>
      <c r="K81" s="652">
        <f>ROUND(K79*0.08,2)</f>
        <v>1.42</v>
      </c>
      <c r="L81" s="652"/>
      <c r="M81" s="652"/>
      <c r="N81" s="652"/>
    </row>
    <row r="82" spans="1:15" customFormat="1" ht="32" customHeight="1" x14ac:dyDescent="0.35">
      <c r="A82" s="141" t="s">
        <v>23</v>
      </c>
      <c r="B82" s="710" t="s">
        <v>327</v>
      </c>
      <c r="C82" s="710"/>
      <c r="D82" s="710"/>
      <c r="E82" s="710"/>
      <c r="F82" s="710"/>
      <c r="G82" s="710"/>
      <c r="H82" s="710"/>
      <c r="I82" s="710"/>
      <c r="J82" s="710"/>
      <c r="K82" s="652">
        <f>ROUND((((K36+K42+K43+K117)/30)/12)*7*1,2)</f>
        <v>74.819999999999993</v>
      </c>
      <c r="L82" s="652"/>
      <c r="M82" s="652"/>
      <c r="N82" s="652"/>
    </row>
    <row r="83" spans="1:15" customFormat="1" ht="21" customHeight="1" x14ac:dyDescent="0.35">
      <c r="A83" s="141" t="s">
        <v>25</v>
      </c>
      <c r="B83" s="664" t="s">
        <v>88</v>
      </c>
      <c r="C83" s="664"/>
      <c r="D83" s="664"/>
      <c r="E83" s="664"/>
      <c r="F83" s="664"/>
      <c r="G83" s="664"/>
      <c r="H83" s="664"/>
      <c r="I83" s="664"/>
      <c r="J83" s="664"/>
      <c r="K83" s="652">
        <f>ROUND(H56*K82,2)</f>
        <v>27.53</v>
      </c>
      <c r="L83" s="652"/>
      <c r="M83" s="652"/>
      <c r="N83" s="652"/>
    </row>
    <row r="84" spans="1:15" customFormat="1" ht="21" customHeight="1" x14ac:dyDescent="0.35">
      <c r="A84" s="141" t="s">
        <v>27</v>
      </c>
      <c r="B84" s="664" t="s">
        <v>89</v>
      </c>
      <c r="C84" s="664"/>
      <c r="D84" s="664"/>
      <c r="E84" s="664"/>
      <c r="F84" s="664"/>
      <c r="G84" s="664"/>
      <c r="H84" s="664"/>
      <c r="I84" s="664"/>
      <c r="J84" s="664"/>
      <c r="K84" s="652">
        <f>ROUND(0.04*K36,2)</f>
        <v>127.81</v>
      </c>
      <c r="L84" s="652"/>
      <c r="M84" s="652"/>
      <c r="N84" s="652"/>
    </row>
    <row r="85" spans="1:15" customFormat="1" ht="23" customHeight="1" x14ac:dyDescent="0.35">
      <c r="A85" s="651" t="s">
        <v>90</v>
      </c>
      <c r="B85" s="651"/>
      <c r="C85" s="651"/>
      <c r="D85" s="651"/>
      <c r="E85" s="651"/>
      <c r="F85" s="651"/>
      <c r="G85" s="651"/>
      <c r="H85" s="651"/>
      <c r="I85" s="651"/>
      <c r="J85" s="651"/>
      <c r="K85" s="674">
        <f>ROUND(SUM(K79:N84),2)</f>
        <v>249.38</v>
      </c>
      <c r="L85" s="674"/>
      <c r="M85" s="674"/>
      <c r="N85" s="674"/>
      <c r="O85" s="5"/>
    </row>
    <row r="86" spans="1:15" customFormat="1" ht="6.75" customHeight="1" x14ac:dyDescent="0.35">
      <c r="A86" s="285"/>
      <c r="B86" s="37"/>
      <c r="C86" s="37"/>
      <c r="D86" s="37"/>
      <c r="E86" s="37"/>
      <c r="F86" s="37"/>
      <c r="G86" s="37"/>
    </row>
    <row r="87" spans="1:15" customFormat="1" ht="24" customHeight="1" x14ac:dyDescent="0.35">
      <c r="A87" s="651" t="s">
        <v>91</v>
      </c>
      <c r="B87" s="651"/>
      <c r="C87" s="651"/>
      <c r="D87" s="651"/>
      <c r="E87" s="651"/>
      <c r="F87" s="651"/>
      <c r="G87" s="651"/>
      <c r="H87" s="651"/>
      <c r="I87" s="651"/>
      <c r="J87" s="651"/>
      <c r="K87" s="651"/>
      <c r="L87" s="651"/>
      <c r="M87" s="651"/>
      <c r="N87" s="651"/>
    </row>
    <row r="88" spans="1:15" ht="25" customHeight="1" x14ac:dyDescent="0.35">
      <c r="A88" s="659"/>
      <c r="B88" s="659"/>
      <c r="C88" s="659"/>
      <c r="D88" s="659"/>
      <c r="E88" s="659"/>
      <c r="F88" s="659"/>
      <c r="G88" s="659"/>
      <c r="H88" s="659"/>
      <c r="I88" s="659"/>
      <c r="J88" s="659"/>
      <c r="K88" s="675" t="s">
        <v>264</v>
      </c>
      <c r="L88" s="676"/>
      <c r="M88" s="676"/>
      <c r="N88" s="676"/>
    </row>
    <row r="89" spans="1:15" customFormat="1" ht="20" customHeight="1" x14ac:dyDescent="0.35">
      <c r="A89" s="659"/>
      <c r="B89" s="659"/>
      <c r="C89" s="659"/>
      <c r="D89" s="659"/>
      <c r="E89" s="659"/>
      <c r="F89" s="659"/>
      <c r="G89" s="659"/>
      <c r="H89" s="659"/>
      <c r="I89" s="659"/>
      <c r="J89" s="659"/>
      <c r="K89" s="677" t="s">
        <v>70</v>
      </c>
      <c r="L89" s="622"/>
      <c r="M89" s="622"/>
      <c r="N89" s="622"/>
    </row>
    <row r="90" spans="1:15" customFormat="1" ht="31.5" customHeight="1" x14ac:dyDescent="0.35">
      <c r="A90" s="641" t="s">
        <v>19</v>
      </c>
      <c r="B90" s="667" t="s">
        <v>45</v>
      </c>
      <c r="C90" s="668"/>
      <c r="D90" s="665" t="s">
        <v>183</v>
      </c>
      <c r="E90" s="665"/>
      <c r="F90" s="234" t="s">
        <v>143</v>
      </c>
      <c r="G90" s="665" t="s">
        <v>184</v>
      </c>
      <c r="H90" s="665"/>
      <c r="I90" s="665" t="s">
        <v>44</v>
      </c>
      <c r="J90" s="665"/>
      <c r="K90" s="467">
        <f>ROUND(((($K$36+$K$74-$K$60-$K$65+$K$85)/30)*I91)/$D$14,2)</f>
        <v>19.579999999999998</v>
      </c>
      <c r="L90" s="467"/>
      <c r="M90" s="467"/>
      <c r="N90" s="467"/>
    </row>
    <row r="91" spans="1:15" customFormat="1" ht="20" customHeight="1" x14ac:dyDescent="0.35">
      <c r="A91" s="638"/>
      <c r="B91" s="669"/>
      <c r="C91" s="670"/>
      <c r="D91" s="672">
        <v>1</v>
      </c>
      <c r="E91" s="672"/>
      <c r="F91" s="140">
        <f>1*D13</f>
        <v>5</v>
      </c>
      <c r="G91" s="666">
        <v>1</v>
      </c>
      <c r="H91" s="666"/>
      <c r="I91" s="665">
        <f>D91*F91*G91</f>
        <v>5</v>
      </c>
      <c r="J91" s="665"/>
      <c r="K91" s="671"/>
      <c r="L91" s="671"/>
      <c r="M91" s="671"/>
      <c r="N91" s="671"/>
      <c r="O91" s="5"/>
    </row>
    <row r="92" spans="1:15" customFormat="1" ht="35.25" customHeight="1" x14ac:dyDescent="0.35">
      <c r="A92" s="645" t="s">
        <v>21</v>
      </c>
      <c r="B92" s="667" t="s">
        <v>46</v>
      </c>
      <c r="C92" s="668"/>
      <c r="D92" s="665" t="s">
        <v>183</v>
      </c>
      <c r="E92" s="665"/>
      <c r="F92" s="140" t="s">
        <v>143</v>
      </c>
      <c r="G92" s="665" t="s">
        <v>184</v>
      </c>
      <c r="H92" s="665"/>
      <c r="I92" s="665" t="s">
        <v>44</v>
      </c>
      <c r="J92" s="665"/>
      <c r="K92" s="467">
        <f t="shared" ref="K92" si="1">ROUND(((($K$36+$K$74-$K$60-$K$65+$K$85)/30)*I93)/$D$14,2)</f>
        <v>18.47</v>
      </c>
      <c r="L92" s="467"/>
      <c r="M92" s="467"/>
      <c r="N92" s="467"/>
    </row>
    <row r="93" spans="1:15" customFormat="1" ht="20" customHeight="1" x14ac:dyDescent="0.35">
      <c r="A93" s="638"/>
      <c r="B93" s="669"/>
      <c r="C93" s="670"/>
      <c r="D93" s="672">
        <v>9.2200000000000004E-2</v>
      </c>
      <c r="E93" s="672"/>
      <c r="F93" s="140">
        <f>15*D13</f>
        <v>75</v>
      </c>
      <c r="G93" s="666">
        <f>ROUND((249/365),4)</f>
        <v>0.68220000000000003</v>
      </c>
      <c r="H93" s="666"/>
      <c r="I93" s="665">
        <f>ROUND(D93*F93*G93,4)</f>
        <v>4.7173999999999996</v>
      </c>
      <c r="J93" s="665"/>
      <c r="K93" s="671"/>
      <c r="L93" s="671"/>
      <c r="M93" s="671"/>
      <c r="N93" s="671"/>
      <c r="O93" s="5"/>
    </row>
    <row r="94" spans="1:15" customFormat="1" ht="31.5" customHeight="1" x14ac:dyDescent="0.35">
      <c r="A94" s="645" t="s">
        <v>23</v>
      </c>
      <c r="B94" s="667" t="s">
        <v>47</v>
      </c>
      <c r="C94" s="668"/>
      <c r="D94" s="665" t="s">
        <v>183</v>
      </c>
      <c r="E94" s="665"/>
      <c r="F94" s="140" t="s">
        <v>143</v>
      </c>
      <c r="G94" s="665" t="s">
        <v>184</v>
      </c>
      <c r="H94" s="665"/>
      <c r="I94" s="665" t="s">
        <v>44</v>
      </c>
      <c r="J94" s="665"/>
      <c r="K94" s="467">
        <f t="shared" ref="K94" si="2">ROUND(((($K$36+$K$74-$K$60-$K$65+$K$85)/30)*I95)/$D$14,2)</f>
        <v>66.790000000000006</v>
      </c>
      <c r="L94" s="467"/>
      <c r="M94" s="467"/>
      <c r="N94" s="467"/>
    </row>
    <row r="95" spans="1:15" customFormat="1" ht="20" customHeight="1" x14ac:dyDescent="0.35">
      <c r="A95" s="638"/>
      <c r="B95" s="669"/>
      <c r="C95" s="670"/>
      <c r="D95" s="672">
        <v>1</v>
      </c>
      <c r="E95" s="672"/>
      <c r="F95" s="140">
        <f>5*D13</f>
        <v>25</v>
      </c>
      <c r="G95" s="666">
        <f>ROUND((249/365),4)</f>
        <v>0.68220000000000003</v>
      </c>
      <c r="H95" s="666"/>
      <c r="I95" s="665">
        <f>ROUND(D95*F95*G95,4)</f>
        <v>17.055</v>
      </c>
      <c r="J95" s="665"/>
      <c r="K95" s="671"/>
      <c r="L95" s="671"/>
      <c r="M95" s="671"/>
      <c r="N95" s="671"/>
      <c r="O95" s="5"/>
    </row>
    <row r="96" spans="1:15" customFormat="1" ht="31.5" customHeight="1" x14ac:dyDescent="0.35">
      <c r="A96" s="645" t="s">
        <v>25</v>
      </c>
      <c r="B96" s="667" t="s">
        <v>48</v>
      </c>
      <c r="C96" s="668"/>
      <c r="D96" s="665" t="s">
        <v>183</v>
      </c>
      <c r="E96" s="665"/>
      <c r="F96" s="140" t="s">
        <v>143</v>
      </c>
      <c r="G96" s="665" t="s">
        <v>184</v>
      </c>
      <c r="H96" s="665"/>
      <c r="I96" s="665" t="s">
        <v>44</v>
      </c>
      <c r="J96" s="665"/>
      <c r="K96" s="467">
        <f t="shared" ref="K96" si="3">ROUND(((($K$36+$K$74-$K$60-$K$65+$K$85)/30)*I97)/$D$14,2)</f>
        <v>2.63</v>
      </c>
      <c r="L96" s="467"/>
      <c r="M96" s="467"/>
      <c r="N96" s="467"/>
    </row>
    <row r="97" spans="1:15" customFormat="1" ht="20" customHeight="1" x14ac:dyDescent="0.35">
      <c r="A97" s="638"/>
      <c r="B97" s="669"/>
      <c r="C97" s="670"/>
      <c r="D97" s="672">
        <v>0.13439999999999999</v>
      </c>
      <c r="E97" s="672"/>
      <c r="F97" s="140">
        <f>1*D13</f>
        <v>5</v>
      </c>
      <c r="G97" s="666">
        <v>1</v>
      </c>
      <c r="H97" s="666"/>
      <c r="I97" s="665">
        <f>ROUND(D97*F97*G97,4)</f>
        <v>0.67200000000000004</v>
      </c>
      <c r="J97" s="665"/>
      <c r="K97" s="671"/>
      <c r="L97" s="671"/>
      <c r="M97" s="671"/>
      <c r="N97" s="671"/>
      <c r="O97" s="5"/>
    </row>
    <row r="98" spans="1:15" customFormat="1" ht="31.5" customHeight="1" x14ac:dyDescent="0.35">
      <c r="A98" s="645" t="s">
        <v>27</v>
      </c>
      <c r="B98" s="667" t="s">
        <v>49</v>
      </c>
      <c r="C98" s="668"/>
      <c r="D98" s="665" t="s">
        <v>183</v>
      </c>
      <c r="E98" s="665"/>
      <c r="F98" s="140" t="s">
        <v>143</v>
      </c>
      <c r="G98" s="665" t="s">
        <v>184</v>
      </c>
      <c r="H98" s="665"/>
      <c r="I98" s="665" t="s">
        <v>44</v>
      </c>
      <c r="J98" s="665"/>
      <c r="K98" s="467">
        <f t="shared" ref="K98" si="4">ROUND(((($K$36+$K$74-$K$60-$K$65+$K$85)/30)*I99)/$D$14,2)</f>
        <v>1.22</v>
      </c>
      <c r="L98" s="467"/>
      <c r="M98" s="467"/>
      <c r="N98" s="467"/>
    </row>
    <row r="99" spans="1:15" customFormat="1" ht="20" customHeight="1" x14ac:dyDescent="0.35">
      <c r="A99" s="638"/>
      <c r="B99" s="669"/>
      <c r="C99" s="670"/>
      <c r="D99" s="672">
        <v>3.0499999999999999E-2</v>
      </c>
      <c r="E99" s="672"/>
      <c r="F99" s="140">
        <f>3*D13</f>
        <v>15</v>
      </c>
      <c r="G99" s="666">
        <f>ROUND((249/365),4)</f>
        <v>0.68220000000000003</v>
      </c>
      <c r="H99" s="666"/>
      <c r="I99" s="665">
        <f>ROUND(D99*F99*G99,4)</f>
        <v>0.31209999999999999</v>
      </c>
      <c r="J99" s="665"/>
      <c r="K99" s="671"/>
      <c r="L99" s="671"/>
      <c r="M99" s="671"/>
      <c r="N99" s="671"/>
      <c r="O99" s="5"/>
    </row>
    <row r="100" spans="1:15" customFormat="1" ht="30.75" customHeight="1" x14ac:dyDescent="0.35">
      <c r="A100" s="645" t="s">
        <v>29</v>
      </c>
      <c r="B100" s="667" t="s">
        <v>50</v>
      </c>
      <c r="C100" s="668"/>
      <c r="D100" s="665" t="s">
        <v>183</v>
      </c>
      <c r="E100" s="665"/>
      <c r="F100" s="140" t="s">
        <v>143</v>
      </c>
      <c r="G100" s="665" t="s">
        <v>184</v>
      </c>
      <c r="H100" s="665"/>
      <c r="I100" s="665" t="s">
        <v>44</v>
      </c>
      <c r="J100" s="665"/>
      <c r="K100" s="467">
        <f t="shared" ref="K100" si="5">ROUND(((($K$36+$K$74-$K$60-$K$65+$K$85)/30)*I101)/$D$14,2)</f>
        <v>0.47</v>
      </c>
      <c r="L100" s="467"/>
      <c r="M100" s="467"/>
      <c r="N100" s="467"/>
    </row>
    <row r="101" spans="1:15" customFormat="1" ht="20" customHeight="1" x14ac:dyDescent="0.35">
      <c r="A101" s="638"/>
      <c r="B101" s="669"/>
      <c r="C101" s="670"/>
      <c r="D101" s="672">
        <v>1.18E-2</v>
      </c>
      <c r="E101" s="672"/>
      <c r="F101" s="140">
        <f>3*D13</f>
        <v>15</v>
      </c>
      <c r="G101" s="666">
        <f>ROUND((249/365),4)</f>
        <v>0.68220000000000003</v>
      </c>
      <c r="H101" s="666"/>
      <c r="I101" s="665">
        <f>ROUND(D101*F101*G101,4)</f>
        <v>0.1207</v>
      </c>
      <c r="J101" s="665"/>
      <c r="K101" s="671"/>
      <c r="L101" s="671"/>
      <c r="M101" s="671"/>
      <c r="N101" s="671"/>
      <c r="O101" s="5"/>
    </row>
    <row r="102" spans="1:15" customFormat="1" ht="30" customHeight="1" x14ac:dyDescent="0.35">
      <c r="A102" s="645" t="s">
        <v>31</v>
      </c>
      <c r="B102" s="667" t="s">
        <v>51</v>
      </c>
      <c r="C102" s="668"/>
      <c r="D102" s="665" t="s">
        <v>183</v>
      </c>
      <c r="E102" s="665"/>
      <c r="F102" s="140" t="s">
        <v>143</v>
      </c>
      <c r="G102" s="712" t="s">
        <v>184</v>
      </c>
      <c r="H102" s="712"/>
      <c r="I102" s="712" t="s">
        <v>44</v>
      </c>
      <c r="J102" s="712"/>
      <c r="K102" s="467">
        <f t="shared" ref="K102" si="6">ROUND(((($K$36+$K$74-$K$60-$K$65+$K$85)/30)*I103)/$D$14,2)</f>
        <v>0.39</v>
      </c>
      <c r="L102" s="467"/>
      <c r="M102" s="467"/>
      <c r="N102" s="467"/>
    </row>
    <row r="103" spans="1:15" customFormat="1" ht="20" customHeight="1" x14ac:dyDescent="0.35">
      <c r="A103" s="638"/>
      <c r="B103" s="669"/>
      <c r="C103" s="670"/>
      <c r="D103" s="672">
        <v>0.02</v>
      </c>
      <c r="E103" s="672"/>
      <c r="F103" s="140">
        <f>1*D13</f>
        <v>5</v>
      </c>
      <c r="G103" s="666">
        <v>1</v>
      </c>
      <c r="H103" s="666"/>
      <c r="I103" s="665">
        <f>ROUND(D103*F103*G103,4)</f>
        <v>0.1</v>
      </c>
      <c r="J103" s="665"/>
      <c r="K103" s="671"/>
      <c r="L103" s="671"/>
      <c r="M103" s="671"/>
      <c r="N103" s="671"/>
      <c r="O103" s="5"/>
    </row>
    <row r="104" spans="1:15" customFormat="1" ht="33" customHeight="1" x14ac:dyDescent="0.35">
      <c r="A104" s="645" t="s">
        <v>33</v>
      </c>
      <c r="B104" s="667" t="s">
        <v>52</v>
      </c>
      <c r="C104" s="668"/>
      <c r="D104" s="665" t="s">
        <v>183</v>
      </c>
      <c r="E104" s="665"/>
      <c r="F104" s="140" t="s">
        <v>143</v>
      </c>
      <c r="G104" s="665" t="s">
        <v>184</v>
      </c>
      <c r="H104" s="665"/>
      <c r="I104" s="665" t="s">
        <v>44</v>
      </c>
      <c r="J104" s="665"/>
      <c r="K104" s="467">
        <f t="shared" ref="K104" si="7">ROUND(((($K$36+$K$74-$K$60-$K$65+$K$85)/30)*I105)/$D$14,2)</f>
        <v>0.16</v>
      </c>
      <c r="L104" s="467"/>
      <c r="M104" s="467"/>
      <c r="N104" s="467"/>
    </row>
    <row r="105" spans="1:15" customFormat="1" ht="20" customHeight="1" x14ac:dyDescent="0.35">
      <c r="A105" s="638"/>
      <c r="B105" s="669"/>
      <c r="C105" s="670"/>
      <c r="D105" s="672">
        <v>4.0000000000000001E-3</v>
      </c>
      <c r="E105" s="672"/>
      <c r="F105" s="140">
        <f>2*D13</f>
        <v>10</v>
      </c>
      <c r="G105" s="666">
        <v>1</v>
      </c>
      <c r="H105" s="666"/>
      <c r="I105" s="665">
        <f>ROUND(D105*F105*G105,4)</f>
        <v>0.04</v>
      </c>
      <c r="J105" s="665"/>
      <c r="K105" s="671"/>
      <c r="L105" s="671"/>
      <c r="M105" s="671"/>
      <c r="N105" s="671"/>
      <c r="O105" s="5"/>
    </row>
    <row r="106" spans="1:15" customFormat="1" ht="35.25" customHeight="1" x14ac:dyDescent="0.35">
      <c r="A106" s="645" t="s">
        <v>53</v>
      </c>
      <c r="B106" s="667" t="s">
        <v>54</v>
      </c>
      <c r="C106" s="668"/>
      <c r="D106" s="665" t="s">
        <v>183</v>
      </c>
      <c r="E106" s="665"/>
      <c r="F106" s="140" t="s">
        <v>143</v>
      </c>
      <c r="G106" s="665" t="s">
        <v>184</v>
      </c>
      <c r="H106" s="665"/>
      <c r="I106" s="665" t="s">
        <v>44</v>
      </c>
      <c r="J106" s="665"/>
      <c r="K106" s="467">
        <f t="shared" ref="K106" si="8">ROUND(((($K$36+$K$74-$K$60-$K$65+$K$85)/30)*I107)/$D$14,2)</f>
        <v>0.96</v>
      </c>
      <c r="L106" s="467"/>
      <c r="M106" s="467"/>
      <c r="N106" s="467"/>
    </row>
    <row r="107" spans="1:15" customFormat="1" ht="20" customHeight="1" x14ac:dyDescent="0.35">
      <c r="A107" s="638"/>
      <c r="B107" s="669"/>
      <c r="C107" s="670"/>
      <c r="D107" s="672">
        <v>1.43E-2</v>
      </c>
      <c r="E107" s="672"/>
      <c r="F107" s="140">
        <f>5*D13</f>
        <v>25</v>
      </c>
      <c r="G107" s="666">
        <f>ROUND((249/365),4)</f>
        <v>0.68220000000000003</v>
      </c>
      <c r="H107" s="666"/>
      <c r="I107" s="665">
        <f>ROUND(D107*F107*G107,4)</f>
        <v>0.24390000000000001</v>
      </c>
      <c r="J107" s="665"/>
      <c r="K107" s="671"/>
      <c r="L107" s="671"/>
      <c r="M107" s="671"/>
      <c r="N107" s="671"/>
      <c r="O107" s="5"/>
    </row>
    <row r="108" spans="1:15" customFormat="1" ht="30.75" customHeight="1" x14ac:dyDescent="0.35">
      <c r="A108" s="645" t="s">
        <v>55</v>
      </c>
      <c r="B108" s="667" t="s">
        <v>56</v>
      </c>
      <c r="C108" s="668"/>
      <c r="D108" s="665" t="s">
        <v>183</v>
      </c>
      <c r="E108" s="665"/>
      <c r="F108" s="140" t="s">
        <v>143</v>
      </c>
      <c r="G108" s="665" t="s">
        <v>184</v>
      </c>
      <c r="H108" s="665"/>
      <c r="I108" s="665" t="s">
        <v>44</v>
      </c>
      <c r="J108" s="665"/>
      <c r="K108" s="467">
        <f>ROUND((((K43+K117)+(H56*(K43+K117))+(H55*K36)+(H56*K42)+(K74-K60-K65)+K85)/30)*I109/D14,2)</f>
        <v>21.22</v>
      </c>
      <c r="L108" s="467"/>
      <c r="M108" s="467"/>
      <c r="N108" s="467"/>
    </row>
    <row r="109" spans="1:15" customFormat="1" ht="20" customHeight="1" x14ac:dyDescent="0.35">
      <c r="A109" s="638"/>
      <c r="B109" s="669"/>
      <c r="C109" s="670"/>
      <c r="D109" s="672">
        <v>1.9699999999999999E-2</v>
      </c>
      <c r="E109" s="672"/>
      <c r="F109" s="140">
        <f>120*D13</f>
        <v>600</v>
      </c>
      <c r="G109" s="666">
        <f>ROUND((249/365),4)</f>
        <v>0.68220000000000003</v>
      </c>
      <c r="H109" s="666"/>
      <c r="I109" s="665">
        <f>ROUND(D109*F109*G109,4)</f>
        <v>8.0635999999999992</v>
      </c>
      <c r="J109" s="665"/>
      <c r="K109" s="467"/>
      <c r="L109" s="467"/>
      <c r="M109" s="467"/>
      <c r="N109" s="467"/>
      <c r="O109" s="5"/>
    </row>
    <row r="110" spans="1:15" customFormat="1" ht="31.5" customHeight="1" x14ac:dyDescent="0.35">
      <c r="A110" s="639" t="s">
        <v>57</v>
      </c>
      <c r="B110" s="667" t="s">
        <v>58</v>
      </c>
      <c r="C110" s="668"/>
      <c r="D110" s="665" t="s">
        <v>183</v>
      </c>
      <c r="E110" s="665"/>
      <c r="F110" s="140" t="s">
        <v>143</v>
      </c>
      <c r="G110" s="665" t="s">
        <v>184</v>
      </c>
      <c r="H110" s="665"/>
      <c r="I110" s="665" t="s">
        <v>44</v>
      </c>
      <c r="J110" s="665"/>
      <c r="K110" s="467">
        <f t="shared" ref="K110" si="9">ROUND(((($K$36+$K$74-$K$60-$K$65+$K$85)/30)*I111)/$D$14,2)</f>
        <v>0.06</v>
      </c>
      <c r="L110" s="467"/>
      <c r="M110" s="467"/>
      <c r="N110" s="467"/>
    </row>
    <row r="111" spans="1:15" customFormat="1" ht="20" customHeight="1" x14ac:dyDescent="0.35">
      <c r="A111" s="639"/>
      <c r="B111" s="669"/>
      <c r="C111" s="670"/>
      <c r="D111" s="672">
        <v>1.6000000000000001E-3</v>
      </c>
      <c r="E111" s="672"/>
      <c r="F111" s="140">
        <f>2*D13</f>
        <v>10</v>
      </c>
      <c r="G111" s="666">
        <v>1</v>
      </c>
      <c r="H111" s="666"/>
      <c r="I111" s="665">
        <f>ROUND(D111*F111*G111,4)</f>
        <v>1.6E-2</v>
      </c>
      <c r="J111" s="665"/>
      <c r="K111" s="671"/>
      <c r="L111" s="671"/>
      <c r="M111" s="671"/>
      <c r="N111" s="671"/>
    </row>
    <row r="112" spans="1:15" customFormat="1" ht="29" customHeight="1" x14ac:dyDescent="0.35">
      <c r="A112" s="645" t="s">
        <v>93</v>
      </c>
      <c r="B112" s="667" t="s">
        <v>310</v>
      </c>
      <c r="C112" s="720"/>
      <c r="D112" s="665" t="s">
        <v>183</v>
      </c>
      <c r="E112" s="665"/>
      <c r="F112" s="140" t="s">
        <v>143</v>
      </c>
      <c r="G112" s="665" t="s">
        <v>184</v>
      </c>
      <c r="H112" s="665"/>
      <c r="I112" s="665" t="s">
        <v>44</v>
      </c>
      <c r="J112" s="665"/>
      <c r="K112" s="467">
        <f t="shared" ref="K112" si="10">ROUND(((($K$36+$K$74-$K$60-$K$65+$K$85)/30)*I113)/$D$14,2)</f>
        <v>0.27</v>
      </c>
      <c r="L112" s="467"/>
      <c r="M112" s="467"/>
      <c r="N112" s="467"/>
    </row>
    <row r="113" spans="1:15" customFormat="1" ht="20" customHeight="1" x14ac:dyDescent="0.35">
      <c r="A113" s="638"/>
      <c r="B113" s="669"/>
      <c r="C113" s="721"/>
      <c r="D113" s="672">
        <v>0.01</v>
      </c>
      <c r="E113" s="672"/>
      <c r="F113" s="140">
        <f>2*D13</f>
        <v>10</v>
      </c>
      <c r="G113" s="666">
        <f>ROUND((249/365),4)</f>
        <v>0.68220000000000003</v>
      </c>
      <c r="H113" s="666"/>
      <c r="I113" s="665">
        <f>ROUND(D113*F113*G113,4)</f>
        <v>6.8199999999999997E-2</v>
      </c>
      <c r="J113" s="665"/>
      <c r="K113" s="671"/>
      <c r="L113" s="671"/>
      <c r="M113" s="671"/>
      <c r="N113" s="671"/>
    </row>
    <row r="114" spans="1:15" customFormat="1" ht="20" customHeight="1" x14ac:dyDescent="0.35">
      <c r="A114" s="262" t="s">
        <v>95</v>
      </c>
      <c r="B114" s="713" t="s">
        <v>81</v>
      </c>
      <c r="C114" s="714"/>
      <c r="D114" s="714"/>
      <c r="E114" s="714"/>
      <c r="F114" s="714"/>
      <c r="G114" s="714"/>
      <c r="H114" s="714"/>
      <c r="I114" s="714"/>
      <c r="J114" s="715"/>
      <c r="K114" s="716"/>
      <c r="L114" s="716"/>
      <c r="M114" s="716"/>
      <c r="N114" s="716"/>
      <c r="O114" s="5"/>
    </row>
    <row r="115" spans="1:15" customFormat="1" ht="20" customHeight="1" x14ac:dyDescent="0.35">
      <c r="A115" s="659" t="s">
        <v>94</v>
      </c>
      <c r="B115" s="659"/>
      <c r="C115" s="659"/>
      <c r="D115" s="659"/>
      <c r="E115" s="659"/>
      <c r="F115" s="659"/>
      <c r="G115" s="659"/>
      <c r="H115" s="659"/>
      <c r="I115" s="659"/>
      <c r="J115" s="659"/>
      <c r="K115" s="660">
        <f>ROUND(SUM(K90:N114),2)</f>
        <v>132.22</v>
      </c>
      <c r="L115" s="660"/>
      <c r="M115" s="660"/>
      <c r="N115" s="660"/>
      <c r="O115" s="5"/>
    </row>
    <row r="116" spans="1:15" customFormat="1" ht="20" customHeight="1" x14ac:dyDescent="0.35">
      <c r="A116" s="155" t="s">
        <v>97</v>
      </c>
      <c r="B116" s="661" t="s">
        <v>96</v>
      </c>
      <c r="C116" s="661"/>
      <c r="D116" s="661"/>
      <c r="E116" s="661"/>
      <c r="F116" s="661"/>
      <c r="G116" s="661"/>
      <c r="H116" s="661"/>
      <c r="I116" s="661"/>
      <c r="J116" s="661"/>
      <c r="K116" s="652">
        <f>ROUND(H56*(K115-K108),2)</f>
        <v>40.85</v>
      </c>
      <c r="L116" s="652"/>
      <c r="M116" s="652"/>
      <c r="N116" s="652"/>
      <c r="O116" s="5"/>
    </row>
    <row r="117" spans="1:15" customFormat="1" ht="20" customHeight="1" x14ac:dyDescent="0.35">
      <c r="A117" s="155" t="s">
        <v>99</v>
      </c>
      <c r="B117" s="661" t="s">
        <v>98</v>
      </c>
      <c r="C117" s="661"/>
      <c r="D117" s="661"/>
      <c r="E117" s="661"/>
      <c r="F117" s="661"/>
      <c r="G117" s="661"/>
      <c r="H117" s="662">
        <v>9.0749999999999997E-2</v>
      </c>
      <c r="I117" s="662"/>
      <c r="J117" s="662"/>
      <c r="K117" s="652">
        <f>ROUND($H$117*K36,2)</f>
        <v>289.95999999999998</v>
      </c>
      <c r="L117" s="652"/>
      <c r="M117" s="652"/>
      <c r="N117" s="652"/>
    </row>
    <row r="118" spans="1:15" customFormat="1" ht="19.5" customHeight="1" x14ac:dyDescent="0.35">
      <c r="A118" s="155" t="s">
        <v>309</v>
      </c>
      <c r="B118" s="664" t="s">
        <v>35</v>
      </c>
      <c r="C118" s="664"/>
      <c r="D118" s="664"/>
      <c r="E118" s="664"/>
      <c r="F118" s="664"/>
      <c r="G118" s="664"/>
      <c r="H118" s="663">
        <f>H56*21.19%</f>
        <v>7.7979200000000012E-2</v>
      </c>
      <c r="I118" s="663"/>
      <c r="J118" s="663"/>
      <c r="K118" s="652">
        <f>ROUND($H$118*K36,2)</f>
        <v>249.16</v>
      </c>
      <c r="L118" s="652"/>
      <c r="M118" s="652"/>
      <c r="N118" s="652"/>
      <c r="O118" s="5"/>
    </row>
    <row r="119" spans="1:15" customFormat="1" ht="20" customHeight="1" x14ac:dyDescent="0.35">
      <c r="A119" s="646" t="s">
        <v>100</v>
      </c>
      <c r="B119" s="646"/>
      <c r="C119" s="646"/>
      <c r="D119" s="646"/>
      <c r="E119" s="646"/>
      <c r="F119" s="646"/>
      <c r="G119" s="646"/>
      <c r="H119" s="646"/>
      <c r="I119" s="646"/>
      <c r="J119" s="646"/>
      <c r="K119" s="647">
        <f>ROUND(SUM(K115:N118),2)</f>
        <v>712.19</v>
      </c>
      <c r="L119" s="647"/>
      <c r="M119" s="647"/>
      <c r="N119" s="647"/>
      <c r="O119" s="5"/>
    </row>
    <row r="120" spans="1:15" customFormat="1" ht="4.5" customHeight="1" x14ac:dyDescent="0.35">
      <c r="A120" s="286"/>
      <c r="B120" s="150"/>
      <c r="C120" s="150"/>
      <c r="D120" s="150"/>
      <c r="E120" s="150"/>
      <c r="F120" s="150"/>
      <c r="G120" s="5"/>
      <c r="K120" s="150"/>
    </row>
    <row r="121" spans="1:15" customFormat="1" ht="20" customHeight="1" x14ac:dyDescent="0.35">
      <c r="A121" s="648" t="s">
        <v>101</v>
      </c>
      <c r="B121" s="648"/>
      <c r="C121" s="648"/>
      <c r="D121" s="648"/>
      <c r="E121" s="648"/>
      <c r="F121" s="648"/>
      <c r="G121" s="648"/>
      <c r="H121" s="648"/>
      <c r="I121" s="648"/>
      <c r="J121" s="648"/>
      <c r="K121" s="649"/>
      <c r="L121" s="649"/>
      <c r="M121" s="649"/>
      <c r="N121" s="649"/>
    </row>
    <row r="122" spans="1:15" customFormat="1" ht="20" customHeight="1" x14ac:dyDescent="0.35">
      <c r="A122" s="156"/>
      <c r="B122" s="157"/>
      <c r="C122" s="157"/>
      <c r="D122" s="157"/>
      <c r="E122" s="157"/>
      <c r="F122" s="157"/>
      <c r="G122" s="76"/>
      <c r="H122" s="101"/>
      <c r="I122" s="101"/>
      <c r="J122" s="102"/>
      <c r="K122" s="650" t="s">
        <v>70</v>
      </c>
      <c r="L122" s="651"/>
      <c r="M122" s="651"/>
      <c r="N122" s="651"/>
    </row>
    <row r="123" spans="1:15" customFormat="1" ht="20" customHeight="1" x14ac:dyDescent="0.35">
      <c r="A123" s="155" t="s">
        <v>19</v>
      </c>
      <c r="B123" s="653" t="s">
        <v>102</v>
      </c>
      <c r="C123" s="653"/>
      <c r="D123" s="653"/>
      <c r="E123" s="653"/>
      <c r="F123" s="653"/>
      <c r="G123" s="653"/>
      <c r="H123" s="653"/>
      <c r="I123" s="653"/>
      <c r="J123" s="653"/>
      <c r="K123" s="652">
        <v>0</v>
      </c>
      <c r="L123" s="652"/>
      <c r="M123" s="652"/>
      <c r="N123" s="652"/>
    </row>
    <row r="124" spans="1:15" customFormat="1" ht="20" customHeight="1" x14ac:dyDescent="0.35">
      <c r="A124" s="646" t="s">
        <v>103</v>
      </c>
      <c r="B124" s="646"/>
      <c r="C124" s="646"/>
      <c r="D124" s="646"/>
      <c r="E124" s="646"/>
      <c r="F124" s="646"/>
      <c r="G124" s="646"/>
      <c r="H124" s="646"/>
      <c r="I124" s="646"/>
      <c r="J124" s="646"/>
      <c r="K124" s="654">
        <f>K123</f>
        <v>0</v>
      </c>
      <c r="L124" s="655"/>
      <c r="M124" s="655"/>
      <c r="N124" s="656"/>
    </row>
    <row r="125" spans="1:15" customFormat="1" ht="5.25" customHeight="1" x14ac:dyDescent="0.35">
      <c r="A125" s="285"/>
      <c r="B125" s="37"/>
      <c r="C125" s="37"/>
      <c r="D125" s="37"/>
      <c r="E125" s="37"/>
      <c r="F125" s="37"/>
      <c r="G125" s="5"/>
      <c r="K125" s="37"/>
    </row>
    <row r="126" spans="1:15" customFormat="1" ht="24" customHeight="1" x14ac:dyDescent="0.35">
      <c r="A126" s="657" t="s">
        <v>104</v>
      </c>
      <c r="B126" s="657"/>
      <c r="C126" s="657"/>
      <c r="D126" s="657"/>
      <c r="E126" s="657"/>
      <c r="F126" s="657"/>
      <c r="G126" s="657"/>
      <c r="H126" s="657"/>
      <c r="I126" s="657"/>
      <c r="J126" s="657"/>
      <c r="K126" s="658">
        <f>SUM(K124,K119)</f>
        <v>712.19</v>
      </c>
      <c r="L126" s="658"/>
      <c r="M126" s="658"/>
      <c r="N126" s="658"/>
      <c r="O126" s="5"/>
    </row>
    <row r="127" spans="1:15" customFormat="1" ht="6.75" customHeight="1" x14ac:dyDescent="0.35">
      <c r="A127" s="285"/>
      <c r="B127" s="37"/>
      <c r="C127" s="37"/>
      <c r="D127" s="37"/>
      <c r="E127" s="37"/>
      <c r="F127" s="37"/>
      <c r="G127" s="37"/>
    </row>
    <row r="128" spans="1:15" customFormat="1" ht="24" customHeight="1" x14ac:dyDescent="0.35">
      <c r="A128" s="651" t="s">
        <v>105</v>
      </c>
      <c r="B128" s="651"/>
      <c r="C128" s="651"/>
      <c r="D128" s="651"/>
      <c r="E128" s="651"/>
      <c r="F128" s="651"/>
      <c r="G128" s="651"/>
      <c r="H128" s="651"/>
      <c r="I128" s="651"/>
      <c r="J128" s="651"/>
      <c r="K128" s="651"/>
      <c r="L128" s="651"/>
      <c r="M128" s="651"/>
      <c r="N128" s="651"/>
    </row>
    <row r="129" spans="1:15" ht="25" customHeight="1" x14ac:dyDescent="0.35">
      <c r="A129" s="458"/>
      <c r="B129" s="458"/>
      <c r="C129" s="458"/>
      <c r="D129" s="458"/>
      <c r="E129" s="458"/>
      <c r="F129" s="458"/>
      <c r="G129" s="458"/>
      <c r="H129" s="458"/>
      <c r="I129" s="458"/>
      <c r="J129" s="458"/>
      <c r="K129" s="675" t="s">
        <v>264</v>
      </c>
      <c r="L129" s="676"/>
      <c r="M129" s="676"/>
      <c r="N129" s="676"/>
    </row>
    <row r="130" spans="1:15" ht="19.5" customHeight="1" x14ac:dyDescent="0.35">
      <c r="A130" s="458"/>
      <c r="B130" s="458"/>
      <c r="C130" s="458"/>
      <c r="D130" s="458"/>
      <c r="E130" s="458"/>
      <c r="F130" s="458"/>
      <c r="G130" s="458"/>
      <c r="H130" s="458"/>
      <c r="I130" s="458"/>
      <c r="J130" s="458"/>
      <c r="K130" s="650" t="s">
        <v>70</v>
      </c>
      <c r="L130" s="651"/>
      <c r="M130" s="651"/>
      <c r="N130" s="651"/>
    </row>
    <row r="131" spans="1:15" customFormat="1" ht="20.5" customHeight="1" x14ac:dyDescent="0.35">
      <c r="A131" s="158" t="s">
        <v>19</v>
      </c>
      <c r="B131" s="159" t="s">
        <v>106</v>
      </c>
      <c r="C131" s="76"/>
      <c r="D131" s="160"/>
      <c r="E131" s="160"/>
      <c r="F131" s="160"/>
      <c r="G131" s="76"/>
      <c r="H131" s="101"/>
      <c r="I131" s="101"/>
      <c r="J131" s="102"/>
      <c r="K131" s="539">
        <f>Uniformes!R36</f>
        <v>189.14999999999998</v>
      </c>
      <c r="L131" s="539"/>
      <c r="M131" s="539"/>
      <c r="N131" s="539"/>
    </row>
    <row r="132" spans="1:15" customFormat="1" ht="24" customHeight="1" x14ac:dyDescent="0.35">
      <c r="A132" s="651" t="s">
        <v>107</v>
      </c>
      <c r="B132" s="651"/>
      <c r="C132" s="651"/>
      <c r="D132" s="651"/>
      <c r="E132" s="651"/>
      <c r="F132" s="651"/>
      <c r="G132" s="651"/>
      <c r="H132" s="651"/>
      <c r="I132" s="651"/>
      <c r="J132" s="651"/>
      <c r="K132" s="674">
        <f>K131</f>
        <v>189.14999999999998</v>
      </c>
      <c r="L132" s="674"/>
      <c r="M132" s="674"/>
      <c r="N132" s="674"/>
      <c r="O132" s="5"/>
    </row>
    <row r="133" spans="1:15" customFormat="1" ht="6.75" customHeight="1" x14ac:dyDescent="0.35">
      <c r="A133" s="285"/>
      <c r="B133" s="37"/>
      <c r="C133" s="37"/>
      <c r="D133" s="37"/>
      <c r="E133" s="37"/>
      <c r="F133" s="37"/>
      <c r="G133" s="37"/>
    </row>
    <row r="134" spans="1:15" customFormat="1" ht="23.5" customHeight="1" x14ac:dyDescent="0.35">
      <c r="A134" s="719" t="s">
        <v>108</v>
      </c>
      <c r="B134" s="719"/>
      <c r="C134" s="719"/>
      <c r="D134" s="719"/>
      <c r="E134" s="719"/>
      <c r="F134" s="719"/>
      <c r="G134" s="719"/>
      <c r="H134" s="719"/>
      <c r="I134" s="719"/>
      <c r="J134" s="719"/>
      <c r="K134" s="651"/>
      <c r="L134" s="651"/>
      <c r="M134" s="651"/>
      <c r="N134" s="651"/>
      <c r="O134" s="5"/>
    </row>
    <row r="135" spans="1:15" customFormat="1" ht="25" customHeight="1" x14ac:dyDescent="0.35">
      <c r="A135" s="288"/>
      <c r="B135" s="289"/>
      <c r="C135" s="289"/>
      <c r="D135" s="289"/>
      <c r="E135" s="289"/>
      <c r="F135" s="289"/>
      <c r="G135" s="269"/>
      <c r="H135" s="279"/>
      <c r="I135" s="279"/>
      <c r="J135" s="290"/>
      <c r="K135" s="675" t="s">
        <v>264</v>
      </c>
      <c r="L135" s="676"/>
      <c r="M135" s="676"/>
      <c r="N135" s="676"/>
    </row>
    <row r="136" spans="1:15" customFormat="1" ht="20" customHeight="1" x14ac:dyDescent="0.35">
      <c r="A136" s="717"/>
      <c r="B136" s="718"/>
      <c r="C136" s="718"/>
      <c r="D136" s="718"/>
      <c r="E136" s="718"/>
      <c r="F136" s="718"/>
      <c r="G136" s="5"/>
      <c r="H136" s="622" t="s">
        <v>43</v>
      </c>
      <c r="I136" s="622"/>
      <c r="J136" s="622"/>
      <c r="K136" s="650" t="s">
        <v>70</v>
      </c>
      <c r="L136" s="651"/>
      <c r="M136" s="651"/>
      <c r="N136" s="651"/>
      <c r="O136" s="5"/>
    </row>
    <row r="137" spans="1:15" customFormat="1" ht="20" customHeight="1" x14ac:dyDescent="0.35">
      <c r="A137" s="233" t="s">
        <v>19</v>
      </c>
      <c r="B137" s="159" t="s">
        <v>144</v>
      </c>
      <c r="C137" s="76"/>
      <c r="D137" s="77"/>
      <c r="E137" s="620" t="s">
        <v>313</v>
      </c>
      <c r="F137" s="621"/>
      <c r="G137" s="209">
        <f>ROUND(K36+K74+K85+K126+K132,2)</f>
        <v>8900.27</v>
      </c>
      <c r="H137" s="619">
        <f>'Benefícios e Tributos'!K71</f>
        <v>5.8400000000000001E-2</v>
      </c>
      <c r="I137" s="469"/>
      <c r="J137" s="469"/>
      <c r="K137" s="629">
        <f>ROUND(G137*H137,2)</f>
        <v>519.78</v>
      </c>
      <c r="L137" s="461"/>
      <c r="M137" s="461"/>
      <c r="N137" s="461"/>
    </row>
    <row r="138" spans="1:15" customFormat="1" ht="20" customHeight="1" x14ac:dyDescent="0.35">
      <c r="A138" s="235" t="s">
        <v>21</v>
      </c>
      <c r="B138" s="159" t="s">
        <v>40</v>
      </c>
      <c r="C138" s="160"/>
      <c r="D138" s="160"/>
      <c r="E138" s="620" t="s">
        <v>314</v>
      </c>
      <c r="F138" s="621"/>
      <c r="G138" s="209">
        <f>ROUND(K36+K74+K85+K126+K132+K137,2)</f>
        <v>9420.0499999999993</v>
      </c>
      <c r="H138" s="619">
        <f>'Benefícios e Tributos'!K72</f>
        <v>5.5E-2</v>
      </c>
      <c r="I138" s="469"/>
      <c r="J138" s="469"/>
      <c r="K138" s="629">
        <f>ROUND(G138*H138,2)</f>
        <v>518.1</v>
      </c>
      <c r="L138" s="461"/>
      <c r="M138" s="461"/>
      <c r="N138" s="461"/>
      <c r="O138" s="5"/>
    </row>
    <row r="139" spans="1:15" customFormat="1" ht="34" customHeight="1" x14ac:dyDescent="0.35">
      <c r="A139" s="645" t="s">
        <v>23</v>
      </c>
      <c r="B139" s="638" t="s">
        <v>109</v>
      </c>
      <c r="C139" s="638"/>
      <c r="D139" s="291" t="s">
        <v>312</v>
      </c>
      <c r="E139" s="623" t="s">
        <v>110</v>
      </c>
      <c r="F139" s="624"/>
      <c r="G139" s="233" t="s">
        <v>41</v>
      </c>
      <c r="H139" s="619">
        <f>'Benefícios e Tributos'!K74</f>
        <v>1.6500000000000001E-2</v>
      </c>
      <c r="I139" s="469"/>
      <c r="J139" s="469"/>
      <c r="K139" s="629">
        <f>ROUND((D140/(1-'Benefícios e Tributos'!K80))*H139,2)</f>
        <v>191.23</v>
      </c>
      <c r="L139" s="461"/>
      <c r="M139" s="461"/>
      <c r="N139" s="461"/>
    </row>
    <row r="140" spans="1:15" customFormat="1" ht="20" customHeight="1" x14ac:dyDescent="0.35">
      <c r="A140" s="641"/>
      <c r="B140" s="639"/>
      <c r="C140" s="639"/>
      <c r="D140" s="640">
        <f>ROUND(K36+K74+K85+K126+K132+K137+K138,2)</f>
        <v>9938.15</v>
      </c>
      <c r="E140" s="625"/>
      <c r="F140" s="626"/>
      <c r="G140" s="158" t="s">
        <v>42</v>
      </c>
      <c r="H140" s="619">
        <f>'Benefícios e Tributos'!K75</f>
        <v>7.5999999999999998E-2</v>
      </c>
      <c r="I140" s="469"/>
      <c r="J140" s="469"/>
      <c r="K140" s="629">
        <f>ROUND((D140/(1-'Benefícios e Tributos'!K80))*H140,2)</f>
        <v>880.82</v>
      </c>
      <c r="L140" s="461"/>
      <c r="M140" s="461"/>
      <c r="N140" s="461"/>
    </row>
    <row r="141" spans="1:15" customFormat="1" ht="20" customHeight="1" x14ac:dyDescent="0.35">
      <c r="A141" s="641"/>
      <c r="B141" s="639"/>
      <c r="C141" s="639"/>
      <c r="D141" s="641"/>
      <c r="E141" s="627"/>
      <c r="F141" s="628"/>
      <c r="G141" s="158" t="s">
        <v>111</v>
      </c>
      <c r="H141" s="619">
        <f>'Benefícios e Tributos'!K76</f>
        <v>0</v>
      </c>
      <c r="I141" s="619"/>
      <c r="J141" s="619"/>
      <c r="K141" s="629">
        <f>ROUND((D140/(1-'Benefícios e Tributos'!K80))*H141,2)</f>
        <v>0</v>
      </c>
      <c r="L141" s="461"/>
      <c r="M141" s="461"/>
      <c r="N141" s="461"/>
    </row>
    <row r="142" spans="1:15" customFormat="1" ht="20" customHeight="1" x14ac:dyDescent="0.35">
      <c r="A142" s="641"/>
      <c r="B142" s="639"/>
      <c r="C142" s="639"/>
      <c r="D142" s="641"/>
      <c r="E142" s="642" t="s">
        <v>112</v>
      </c>
      <c r="F142" s="643"/>
      <c r="G142" s="232" t="s">
        <v>113</v>
      </c>
      <c r="H142" s="619">
        <f>'Benefícios e Tributos'!K79</f>
        <v>0.05</v>
      </c>
      <c r="I142" s="469"/>
      <c r="J142" s="469"/>
      <c r="K142" s="629">
        <f>ROUND((D140/(1-'Benefícios e Tributos'!K80))*H142,2)</f>
        <v>579.48</v>
      </c>
      <c r="L142" s="461"/>
      <c r="M142" s="461"/>
      <c r="N142" s="461"/>
    </row>
    <row r="143" spans="1:15" customFormat="1" ht="20" customHeight="1" x14ac:dyDescent="0.35">
      <c r="A143" s="641"/>
      <c r="B143" s="639"/>
      <c r="C143" s="639"/>
      <c r="D143" s="638"/>
      <c r="E143" s="639" t="s">
        <v>111</v>
      </c>
      <c r="F143" s="639"/>
      <c r="G143" s="639"/>
      <c r="H143" s="533">
        <f>'Benefícios e Tributos'!K77</f>
        <v>0</v>
      </c>
      <c r="I143" s="534"/>
      <c r="J143" s="644"/>
      <c r="K143" s="461">
        <f>ROUND((D140/(1-'Benefícios e Tributos'!K80))*H143,2)</f>
        <v>0</v>
      </c>
      <c r="L143" s="461"/>
      <c r="M143" s="461"/>
      <c r="N143" s="461"/>
    </row>
    <row r="144" spans="1:15" customFormat="1" ht="20" customHeight="1" x14ac:dyDescent="0.35">
      <c r="A144" s="638"/>
      <c r="B144" s="632" t="s">
        <v>147</v>
      </c>
      <c r="C144" s="633"/>
      <c r="D144" s="633"/>
      <c r="E144" s="633"/>
      <c r="F144" s="633"/>
      <c r="G144" s="633"/>
      <c r="H144" s="633"/>
      <c r="I144" s="633"/>
      <c r="J144" s="634"/>
      <c r="K144" s="630">
        <f>SUM(K139,K140,K141,K142,K143)</f>
        <v>1651.53</v>
      </c>
      <c r="L144" s="630"/>
      <c r="M144" s="630"/>
      <c r="N144" s="630"/>
    </row>
    <row r="145" spans="1:15" customFormat="1" ht="24" customHeight="1" x14ac:dyDescent="0.35">
      <c r="A145" s="635" t="s">
        <v>114</v>
      </c>
      <c r="B145" s="636"/>
      <c r="C145" s="636"/>
      <c r="D145" s="636"/>
      <c r="E145" s="636"/>
      <c r="F145" s="636"/>
      <c r="G145" s="636"/>
      <c r="H145" s="636"/>
      <c r="I145" s="636"/>
      <c r="J145" s="637"/>
      <c r="K145" s="631">
        <f>ROUND(SUM(K144,K138,K137),2)</f>
        <v>2689.41</v>
      </c>
      <c r="L145" s="631"/>
      <c r="M145" s="631"/>
      <c r="N145" s="631"/>
      <c r="O145" s="5"/>
    </row>
    <row r="146" spans="1:15" customFormat="1" ht="14" customHeight="1" x14ac:dyDescent="0.35">
      <c r="A146" s="722"/>
      <c r="B146" s="722"/>
      <c r="C146" s="722"/>
      <c r="D146" s="722"/>
      <c r="E146" s="722"/>
      <c r="F146" s="722"/>
      <c r="G146" s="722"/>
      <c r="H146" s="722"/>
      <c r="I146" s="722"/>
      <c r="J146" s="722"/>
      <c r="K146" s="722"/>
      <c r="L146" s="722"/>
      <c r="M146" s="722"/>
      <c r="N146" s="722"/>
    </row>
    <row r="147" spans="1:15" customFormat="1" ht="27.5" customHeight="1" x14ac:dyDescent="0.35">
      <c r="A147" s="723" t="s">
        <v>115</v>
      </c>
      <c r="B147" s="724"/>
      <c r="C147" s="724"/>
      <c r="D147" s="724"/>
      <c r="E147" s="724"/>
      <c r="F147" s="724"/>
      <c r="G147" s="724"/>
      <c r="H147" s="724"/>
      <c r="I147" s="724"/>
      <c r="J147" s="724"/>
      <c r="K147" s="724"/>
      <c r="L147" s="724"/>
      <c r="M147" s="724"/>
      <c r="N147" s="724"/>
    </row>
    <row r="148" spans="1:15" customFormat="1" ht="25" customHeight="1" x14ac:dyDescent="0.35">
      <c r="A148" s="292"/>
      <c r="B148" s="293"/>
      <c r="C148" s="293"/>
      <c r="D148" s="293"/>
      <c r="E148" s="293"/>
      <c r="F148" s="293"/>
      <c r="G148" s="76"/>
      <c r="H148" s="101"/>
      <c r="I148" s="101"/>
      <c r="J148" s="102"/>
      <c r="K148" s="606" t="s">
        <v>264</v>
      </c>
      <c r="L148" s="606"/>
      <c r="M148" s="606"/>
      <c r="N148" s="606"/>
    </row>
    <row r="149" spans="1:15" customFormat="1" ht="20" customHeight="1" x14ac:dyDescent="0.35">
      <c r="A149" s="233" t="s">
        <v>19</v>
      </c>
      <c r="B149" s="159" t="s">
        <v>116</v>
      </c>
      <c r="C149" s="160"/>
      <c r="D149" s="160"/>
      <c r="E149" s="160"/>
      <c r="F149" s="160"/>
      <c r="G149" s="76"/>
      <c r="H149" s="101"/>
      <c r="I149" s="101"/>
      <c r="J149" s="102"/>
      <c r="K149" s="611">
        <f>K36</f>
        <v>3195.19</v>
      </c>
      <c r="L149" s="611"/>
      <c r="M149" s="611"/>
      <c r="N149" s="611"/>
    </row>
    <row r="150" spans="1:15" customFormat="1" ht="20" customHeight="1" x14ac:dyDescent="0.35">
      <c r="A150" s="158" t="s">
        <v>21</v>
      </c>
      <c r="B150" s="159" t="s">
        <v>117</v>
      </c>
      <c r="C150" s="160"/>
      <c r="D150" s="160"/>
      <c r="E150" s="160"/>
      <c r="F150" s="160"/>
      <c r="G150" s="76"/>
      <c r="H150" s="101"/>
      <c r="I150" s="101"/>
      <c r="J150" s="102"/>
      <c r="K150" s="611">
        <f>K74</f>
        <v>4554.3599999999997</v>
      </c>
      <c r="L150" s="611"/>
      <c r="M150" s="611"/>
      <c r="N150" s="611"/>
    </row>
    <row r="151" spans="1:15" customFormat="1" ht="20" customHeight="1" x14ac:dyDescent="0.35">
      <c r="A151" s="158" t="s">
        <v>23</v>
      </c>
      <c r="B151" s="159" t="s">
        <v>118</v>
      </c>
      <c r="C151" s="160"/>
      <c r="D151" s="160"/>
      <c r="E151" s="160"/>
      <c r="F151" s="160"/>
      <c r="G151" s="76"/>
      <c r="H151" s="101"/>
      <c r="I151" s="101"/>
      <c r="J151" s="102"/>
      <c r="K151" s="611">
        <f>K85</f>
        <v>249.38</v>
      </c>
      <c r="L151" s="611"/>
      <c r="M151" s="611"/>
      <c r="N151" s="611"/>
    </row>
    <row r="152" spans="1:15" customFormat="1" ht="20" customHeight="1" x14ac:dyDescent="0.35">
      <c r="A152" s="158" t="s">
        <v>25</v>
      </c>
      <c r="B152" s="159" t="s">
        <v>119</v>
      </c>
      <c r="C152" s="160"/>
      <c r="D152" s="160"/>
      <c r="E152" s="160"/>
      <c r="F152" s="160"/>
      <c r="G152" s="76"/>
      <c r="H152" s="101"/>
      <c r="I152" s="101"/>
      <c r="J152" s="102"/>
      <c r="K152" s="725">
        <f>K126</f>
        <v>712.19</v>
      </c>
      <c r="L152" s="725"/>
      <c r="M152" s="725"/>
      <c r="N152" s="725"/>
    </row>
    <row r="153" spans="1:15" customFormat="1" ht="20" customHeight="1" x14ac:dyDescent="0.35">
      <c r="A153" s="158" t="s">
        <v>27</v>
      </c>
      <c r="B153" s="159" t="s">
        <v>120</v>
      </c>
      <c r="C153" s="160"/>
      <c r="D153" s="160"/>
      <c r="E153" s="160"/>
      <c r="F153" s="160"/>
      <c r="G153" s="76"/>
      <c r="H153" s="101"/>
      <c r="I153" s="101"/>
      <c r="J153" s="102"/>
      <c r="K153" s="611">
        <f>K132</f>
        <v>189.14999999999998</v>
      </c>
      <c r="L153" s="611"/>
      <c r="M153" s="611"/>
      <c r="N153" s="611"/>
    </row>
    <row r="154" spans="1:15" customFormat="1" ht="20" customHeight="1" x14ac:dyDescent="0.35">
      <c r="A154" s="158" t="s">
        <v>29</v>
      </c>
      <c r="B154" s="159" t="s">
        <v>121</v>
      </c>
      <c r="C154" s="160"/>
      <c r="D154" s="160"/>
      <c r="E154" s="160"/>
      <c r="F154" s="160"/>
      <c r="G154" s="76"/>
      <c r="H154" s="76"/>
      <c r="I154" s="101"/>
      <c r="J154" s="102"/>
      <c r="K154" s="611">
        <f>K145</f>
        <v>2689.41</v>
      </c>
      <c r="L154" s="611"/>
      <c r="M154" s="611"/>
      <c r="N154" s="611"/>
    </row>
    <row r="155" spans="1:15" customFormat="1" ht="27.5" customHeight="1" x14ac:dyDescent="0.35">
      <c r="A155" s="598" t="s">
        <v>122</v>
      </c>
      <c r="B155" s="599"/>
      <c r="C155" s="599"/>
      <c r="D155" s="599"/>
      <c r="E155" s="599"/>
      <c r="F155" s="599"/>
      <c r="G155" s="599"/>
      <c r="H155" s="599"/>
      <c r="I155" s="599"/>
      <c r="J155" s="600"/>
      <c r="K155" s="596">
        <f>SUM(K149:N154)</f>
        <v>11589.679999999998</v>
      </c>
      <c r="L155" s="597"/>
      <c r="M155" s="597"/>
      <c r="N155" s="597"/>
      <c r="O155" s="5"/>
    </row>
    <row r="156" spans="1:15" customFormat="1" ht="15" customHeight="1" x14ac:dyDescent="0.35">
      <c r="A156" s="618"/>
      <c r="B156" s="618"/>
      <c r="C156" s="618"/>
      <c r="D156" s="618"/>
      <c r="E156" s="618"/>
      <c r="F156" s="618"/>
      <c r="G156" s="618"/>
    </row>
    <row r="157" spans="1:15" customFormat="1" ht="39.5" customHeight="1" x14ac:dyDescent="0.35">
      <c r="A157" s="601" t="s">
        <v>123</v>
      </c>
      <c r="B157" s="602"/>
      <c r="C157" s="602"/>
      <c r="D157" s="602"/>
      <c r="E157" s="602"/>
      <c r="F157" s="602"/>
      <c r="G157" s="602"/>
      <c r="H157" s="602"/>
      <c r="I157" s="602"/>
      <c r="J157" s="602"/>
      <c r="K157" s="602"/>
      <c r="L157" s="602"/>
      <c r="M157" s="602"/>
      <c r="N157" s="602"/>
    </row>
    <row r="158" spans="1:15" customFormat="1" ht="38.25" customHeight="1" x14ac:dyDescent="0.35">
      <c r="A158" s="603">
        <f>A8</f>
        <v>0</v>
      </c>
      <c r="B158" s="604"/>
      <c r="C158" s="604"/>
      <c r="D158" s="604"/>
      <c r="E158" s="604"/>
      <c r="F158" s="604"/>
      <c r="G158" s="604"/>
      <c r="H158" s="604"/>
      <c r="I158" s="604"/>
      <c r="J158" s="604"/>
      <c r="K158" s="604"/>
      <c r="L158" s="604"/>
      <c r="M158" s="604"/>
      <c r="N158" s="605"/>
    </row>
    <row r="159" spans="1:15" customFormat="1" ht="27.5" customHeight="1" x14ac:dyDescent="0.35">
      <c r="A159" s="615"/>
      <c r="B159" s="616"/>
      <c r="C159" s="616"/>
      <c r="D159" s="616"/>
      <c r="E159" s="616"/>
      <c r="F159" s="616"/>
      <c r="G159" s="616"/>
      <c r="H159" s="616"/>
      <c r="I159" s="616"/>
      <c r="J159" s="617"/>
      <c r="K159" s="606" t="s">
        <v>264</v>
      </c>
      <c r="L159" s="606"/>
      <c r="M159" s="606"/>
      <c r="N159" s="606"/>
    </row>
    <row r="160" spans="1:15" customFormat="1" ht="21" customHeight="1" x14ac:dyDescent="0.35">
      <c r="A160" s="296" t="s">
        <v>124</v>
      </c>
      <c r="B160" s="297"/>
      <c r="C160" s="297"/>
      <c r="D160" s="297"/>
      <c r="E160" s="297"/>
      <c r="F160" s="297"/>
      <c r="G160" s="269"/>
      <c r="H160" s="279"/>
      <c r="I160" s="279"/>
      <c r="J160" s="290"/>
      <c r="K160" s="611">
        <f>K155</f>
        <v>11589.679999999998</v>
      </c>
      <c r="L160" s="611"/>
      <c r="M160" s="611"/>
      <c r="N160" s="611"/>
    </row>
    <row r="161" spans="1:15" customFormat="1" ht="21" customHeight="1" x14ac:dyDescent="0.35">
      <c r="A161" s="296" t="s">
        <v>125</v>
      </c>
      <c r="B161" s="297"/>
      <c r="C161" s="297"/>
      <c r="D161" s="297"/>
      <c r="E161" s="297"/>
      <c r="F161" s="297"/>
      <c r="G161" s="269"/>
      <c r="H161" s="279"/>
      <c r="I161" s="279"/>
      <c r="J161" s="290"/>
      <c r="K161" s="612">
        <v>1</v>
      </c>
      <c r="L161" s="612"/>
      <c r="M161" s="612"/>
      <c r="N161" s="612"/>
    </row>
    <row r="162" spans="1:15" customFormat="1" ht="21" customHeight="1" x14ac:dyDescent="0.35">
      <c r="A162" s="296" t="s">
        <v>148</v>
      </c>
      <c r="B162" s="297"/>
      <c r="C162" s="297"/>
      <c r="D162" s="297"/>
      <c r="E162" s="297"/>
      <c r="F162" s="297"/>
      <c r="G162" s="269"/>
      <c r="H162" s="279"/>
      <c r="I162" s="279"/>
      <c r="J162" s="290"/>
      <c r="K162" s="611">
        <f>K161*K160</f>
        <v>11589.679999999998</v>
      </c>
      <c r="L162" s="611"/>
      <c r="M162" s="611"/>
      <c r="N162" s="611"/>
    </row>
    <row r="163" spans="1:15" customFormat="1" ht="21" customHeight="1" x14ac:dyDescent="0.35">
      <c r="A163" s="294" t="s">
        <v>126</v>
      </c>
      <c r="B163" s="295"/>
      <c r="C163" s="295"/>
      <c r="D163" s="295"/>
      <c r="E163" s="295"/>
      <c r="F163" s="295"/>
      <c r="G163" s="76"/>
      <c r="H163" s="101"/>
      <c r="I163" s="101"/>
      <c r="J163" s="102"/>
      <c r="K163" s="613">
        <f>K26</f>
        <v>4</v>
      </c>
      <c r="L163" s="614"/>
      <c r="M163" s="614"/>
      <c r="N163" s="614"/>
    </row>
    <row r="164" spans="1:15" customFormat="1" ht="30" customHeight="1" x14ac:dyDescent="0.35">
      <c r="A164" s="737" t="s">
        <v>127</v>
      </c>
      <c r="B164" s="738"/>
      <c r="C164" s="738"/>
      <c r="D164" s="738"/>
      <c r="E164" s="738"/>
      <c r="F164" s="738"/>
      <c r="G164" s="738"/>
      <c r="H164" s="738"/>
      <c r="I164" s="738"/>
      <c r="J164" s="739"/>
      <c r="K164" s="740">
        <f>ROUND(K163*K162,2)</f>
        <v>46358.720000000001</v>
      </c>
      <c r="L164" s="741"/>
      <c r="M164" s="741"/>
      <c r="N164" s="742"/>
    </row>
    <row r="165" spans="1:15" customFormat="1" ht="6" customHeight="1" x14ac:dyDescent="0.35">
      <c r="A165" s="292"/>
      <c r="B165" s="293"/>
      <c r="C165" s="293"/>
      <c r="D165" s="293"/>
      <c r="E165" s="293"/>
      <c r="F165" s="293"/>
      <c r="G165" s="293"/>
      <c r="H165" s="101"/>
      <c r="I165" s="101"/>
      <c r="J165" s="101"/>
      <c r="K165" s="101"/>
      <c r="L165" s="101"/>
      <c r="M165" s="101"/>
      <c r="N165" s="102"/>
    </row>
    <row r="166" spans="1:15" customFormat="1" ht="30" customHeight="1" x14ac:dyDescent="0.35">
      <c r="A166" s="743" t="s">
        <v>315</v>
      </c>
      <c r="B166" s="744"/>
      <c r="C166" s="744"/>
      <c r="D166" s="744"/>
      <c r="E166" s="744"/>
      <c r="F166" s="744"/>
      <c r="G166" s="744"/>
      <c r="H166" s="744"/>
      <c r="I166" s="744"/>
      <c r="J166" s="745"/>
      <c r="K166" s="592">
        <f>ROUND(K164*D14,2)</f>
        <v>2781523.2</v>
      </c>
      <c r="L166" s="593"/>
      <c r="M166" s="593"/>
      <c r="N166" s="594"/>
      <c r="O166" s="5"/>
    </row>
  </sheetData>
  <sheetProtection algorithmName="SHA-512" hashValue="x68pU4Xj1JiD299HuwxBonVUdrO9/Tu44RN7UaOQzsKGt0yAaQvX7JgDqM6De7af4WoZgv/jA2hiXV+R43ix0w==" saltValue="38xjG7TzZ5v1BtTPgCRcyw==" spinCount="100000" sheet="1" objects="1" scenarios="1"/>
  <mergeCells count="327">
    <mergeCell ref="K30:N30"/>
    <mergeCell ref="B31:J31"/>
    <mergeCell ref="K31:N31"/>
    <mergeCell ref="B32:G32"/>
    <mergeCell ref="H32:J32"/>
    <mergeCell ref="K32:N32"/>
    <mergeCell ref="B33:J33"/>
    <mergeCell ref="K33:N33"/>
    <mergeCell ref="A100:A101"/>
    <mergeCell ref="A92:A93"/>
    <mergeCell ref="A94:A95"/>
    <mergeCell ref="A96:A97"/>
    <mergeCell ref="A98:A99"/>
    <mergeCell ref="B94:C95"/>
    <mergeCell ref="D94:E94"/>
    <mergeCell ref="G94:H94"/>
    <mergeCell ref="B98:C99"/>
    <mergeCell ref="D98:E98"/>
    <mergeCell ref="G98:H98"/>
    <mergeCell ref="A90:A91"/>
    <mergeCell ref="B34:J34"/>
    <mergeCell ref="K34:N34"/>
    <mergeCell ref="B35:J35"/>
    <mergeCell ref="K35:N35"/>
    <mergeCell ref="K122:N122"/>
    <mergeCell ref="B123:J123"/>
    <mergeCell ref="K123:N123"/>
    <mergeCell ref="A124:J124"/>
    <mergeCell ref="K124:N124"/>
    <mergeCell ref="A126:J126"/>
    <mergeCell ref="A41:G41"/>
    <mergeCell ref="A1:N1"/>
    <mergeCell ref="A3:N3"/>
    <mergeCell ref="C5:D5"/>
    <mergeCell ref="E5:F5"/>
    <mergeCell ref="H5:I5"/>
    <mergeCell ref="K5:N5"/>
    <mergeCell ref="A7:C7"/>
    <mergeCell ref="D7:N7"/>
    <mergeCell ref="A9:N9"/>
    <mergeCell ref="A11:N11"/>
    <mergeCell ref="A13:B14"/>
    <mergeCell ref="A16:N16"/>
    <mergeCell ref="K17:N17"/>
    <mergeCell ref="K18:N18"/>
    <mergeCell ref="A28:N28"/>
    <mergeCell ref="A29:J30"/>
    <mergeCell ref="K29:N29"/>
    <mergeCell ref="A102:A103"/>
    <mergeCell ref="A106:A107"/>
    <mergeCell ref="A104:A105"/>
    <mergeCell ref="A112:A113"/>
    <mergeCell ref="B112:C113"/>
    <mergeCell ref="D112:E112"/>
    <mergeCell ref="G112:H112"/>
    <mergeCell ref="B116:J116"/>
    <mergeCell ref="A121:N121"/>
    <mergeCell ref="B102:C103"/>
    <mergeCell ref="D102:E102"/>
    <mergeCell ref="G102:H102"/>
    <mergeCell ref="I102:J102"/>
    <mergeCell ref="K102:N103"/>
    <mergeCell ref="D103:E103"/>
    <mergeCell ref="G103:H103"/>
    <mergeCell ref="I103:J103"/>
    <mergeCell ref="B104:C105"/>
    <mergeCell ref="D104:E104"/>
    <mergeCell ref="G104:H104"/>
    <mergeCell ref="I104:J104"/>
    <mergeCell ref="K104:N105"/>
    <mergeCell ref="D105:E105"/>
    <mergeCell ref="G105:H105"/>
    <mergeCell ref="K19:N19"/>
    <mergeCell ref="K20:N20"/>
    <mergeCell ref="K21:N21"/>
    <mergeCell ref="K22:N22"/>
    <mergeCell ref="K23:N23"/>
    <mergeCell ref="K24:N24"/>
    <mergeCell ref="K25:N25"/>
    <mergeCell ref="K26:N26"/>
    <mergeCell ref="A27:N27"/>
    <mergeCell ref="A36:J36"/>
    <mergeCell ref="K36:N36"/>
    <mergeCell ref="A37:N37"/>
    <mergeCell ref="A38:N38"/>
    <mergeCell ref="K39:N39"/>
    <mergeCell ref="A40:N40"/>
    <mergeCell ref="H41:J41"/>
    <mergeCell ref="K41:N41"/>
    <mergeCell ref="B42:G42"/>
    <mergeCell ref="H42:J42"/>
    <mergeCell ref="K42:N42"/>
    <mergeCell ref="B43:G43"/>
    <mergeCell ref="H43:J43"/>
    <mergeCell ref="K43:N43"/>
    <mergeCell ref="A44:G44"/>
    <mergeCell ref="H44:J44"/>
    <mergeCell ref="K44:N44"/>
    <mergeCell ref="A45:G45"/>
    <mergeCell ref="A46:N46"/>
    <mergeCell ref="H47:J47"/>
    <mergeCell ref="K47:N47"/>
    <mergeCell ref="H48:J48"/>
    <mergeCell ref="K48:N48"/>
    <mergeCell ref="H49:J49"/>
    <mergeCell ref="K49:N49"/>
    <mergeCell ref="B50:D50"/>
    <mergeCell ref="H50:J50"/>
    <mergeCell ref="K50:N50"/>
    <mergeCell ref="H51:J51"/>
    <mergeCell ref="K51:N51"/>
    <mergeCell ref="H52:J52"/>
    <mergeCell ref="K52:N52"/>
    <mergeCell ref="H53:J53"/>
    <mergeCell ref="K53:N53"/>
    <mergeCell ref="H54:J54"/>
    <mergeCell ref="K54:N54"/>
    <mergeCell ref="H55:J55"/>
    <mergeCell ref="K55:N55"/>
    <mergeCell ref="A56:G56"/>
    <mergeCell ref="H56:J56"/>
    <mergeCell ref="K56:N56"/>
    <mergeCell ref="A58:N58"/>
    <mergeCell ref="A59:J59"/>
    <mergeCell ref="K59:N59"/>
    <mergeCell ref="B60:J60"/>
    <mergeCell ref="K60:N60"/>
    <mergeCell ref="B61:J61"/>
    <mergeCell ref="K61:N61"/>
    <mergeCell ref="B62:J62"/>
    <mergeCell ref="K62:N62"/>
    <mergeCell ref="B63:J63"/>
    <mergeCell ref="K63:N63"/>
    <mergeCell ref="B64:J64"/>
    <mergeCell ref="K64:N64"/>
    <mergeCell ref="B65:J65"/>
    <mergeCell ref="K65:N65"/>
    <mergeCell ref="A67:A70"/>
    <mergeCell ref="B67:J67"/>
    <mergeCell ref="K67:N70"/>
    <mergeCell ref="B68:G68"/>
    <mergeCell ref="H68:J68"/>
    <mergeCell ref="B69:G69"/>
    <mergeCell ref="H69:J69"/>
    <mergeCell ref="B70:G70"/>
    <mergeCell ref="H70:J70"/>
    <mergeCell ref="B66:J66"/>
    <mergeCell ref="K66:N66"/>
    <mergeCell ref="K71:N71"/>
    <mergeCell ref="K72:N72"/>
    <mergeCell ref="A73:J73"/>
    <mergeCell ref="K73:N73"/>
    <mergeCell ref="A74:J74"/>
    <mergeCell ref="K74:N74"/>
    <mergeCell ref="A76:N76"/>
    <mergeCell ref="A77:J78"/>
    <mergeCell ref="K77:N77"/>
    <mergeCell ref="K78:N78"/>
    <mergeCell ref="A79:A80"/>
    <mergeCell ref="B79:J79"/>
    <mergeCell ref="K79:N80"/>
    <mergeCell ref="B80:G80"/>
    <mergeCell ref="H80:J80"/>
    <mergeCell ref="B81:J81"/>
    <mergeCell ref="K81:N81"/>
    <mergeCell ref="B82:J82"/>
    <mergeCell ref="K82:N82"/>
    <mergeCell ref="B83:J83"/>
    <mergeCell ref="K83:N83"/>
    <mergeCell ref="B84:J84"/>
    <mergeCell ref="K84:N84"/>
    <mergeCell ref="A85:J85"/>
    <mergeCell ref="K85:N85"/>
    <mergeCell ref="A87:N87"/>
    <mergeCell ref="A88:J89"/>
    <mergeCell ref="K88:N88"/>
    <mergeCell ref="K89:N89"/>
    <mergeCell ref="B90:C91"/>
    <mergeCell ref="D90:E90"/>
    <mergeCell ref="G90:H90"/>
    <mergeCell ref="I90:J90"/>
    <mergeCell ref="K90:N91"/>
    <mergeCell ref="D91:E91"/>
    <mergeCell ref="G91:H91"/>
    <mergeCell ref="I91:J91"/>
    <mergeCell ref="B92:C93"/>
    <mergeCell ref="D92:E92"/>
    <mergeCell ref="G92:H92"/>
    <mergeCell ref="I92:J92"/>
    <mergeCell ref="K92:N93"/>
    <mergeCell ref="D93:E93"/>
    <mergeCell ref="G93:H93"/>
    <mergeCell ref="I93:J93"/>
    <mergeCell ref="I94:J94"/>
    <mergeCell ref="K94:N95"/>
    <mergeCell ref="D95:E95"/>
    <mergeCell ref="G95:H95"/>
    <mergeCell ref="I95:J95"/>
    <mergeCell ref="B96:C97"/>
    <mergeCell ref="D96:E96"/>
    <mergeCell ref="G96:H96"/>
    <mergeCell ref="I96:J96"/>
    <mergeCell ref="K96:N97"/>
    <mergeCell ref="D97:E97"/>
    <mergeCell ref="G97:H97"/>
    <mergeCell ref="I97:J97"/>
    <mergeCell ref="I98:J98"/>
    <mergeCell ref="K98:N99"/>
    <mergeCell ref="D99:E99"/>
    <mergeCell ref="G99:H99"/>
    <mergeCell ref="I99:J99"/>
    <mergeCell ref="B100:C101"/>
    <mergeCell ref="D100:E100"/>
    <mergeCell ref="G100:H100"/>
    <mergeCell ref="I100:J100"/>
    <mergeCell ref="K100:N101"/>
    <mergeCell ref="D101:E101"/>
    <mergeCell ref="G101:H101"/>
    <mergeCell ref="I101:J101"/>
    <mergeCell ref="I105:J105"/>
    <mergeCell ref="B106:C107"/>
    <mergeCell ref="D106:E106"/>
    <mergeCell ref="G106:H106"/>
    <mergeCell ref="I106:J106"/>
    <mergeCell ref="K106:N107"/>
    <mergeCell ref="D107:E107"/>
    <mergeCell ref="G107:H107"/>
    <mergeCell ref="I107:J107"/>
    <mergeCell ref="A108:A109"/>
    <mergeCell ref="B108:C109"/>
    <mergeCell ref="D108:E108"/>
    <mergeCell ref="G108:H108"/>
    <mergeCell ref="I108:J108"/>
    <mergeCell ref="K108:N109"/>
    <mergeCell ref="D109:E109"/>
    <mergeCell ref="G109:H109"/>
    <mergeCell ref="I109:J109"/>
    <mergeCell ref="A110:A111"/>
    <mergeCell ref="B110:C111"/>
    <mergeCell ref="D110:E110"/>
    <mergeCell ref="G110:H110"/>
    <mergeCell ref="I110:J110"/>
    <mergeCell ref="K110:N111"/>
    <mergeCell ref="D111:E111"/>
    <mergeCell ref="G111:H111"/>
    <mergeCell ref="I111:J111"/>
    <mergeCell ref="I112:J112"/>
    <mergeCell ref="K112:N113"/>
    <mergeCell ref="D113:E113"/>
    <mergeCell ref="G113:H113"/>
    <mergeCell ref="I113:J113"/>
    <mergeCell ref="B114:J114"/>
    <mergeCell ref="K114:N114"/>
    <mergeCell ref="A115:J115"/>
    <mergeCell ref="K115:N115"/>
    <mergeCell ref="K116:N116"/>
    <mergeCell ref="B117:G117"/>
    <mergeCell ref="H117:J117"/>
    <mergeCell ref="K117:N117"/>
    <mergeCell ref="B118:G118"/>
    <mergeCell ref="H118:J118"/>
    <mergeCell ref="K118:N118"/>
    <mergeCell ref="A119:J119"/>
    <mergeCell ref="K119:N119"/>
    <mergeCell ref="K126:N126"/>
    <mergeCell ref="A128:N128"/>
    <mergeCell ref="A129:J130"/>
    <mergeCell ref="K129:N129"/>
    <mergeCell ref="K130:N130"/>
    <mergeCell ref="K131:N131"/>
    <mergeCell ref="A132:J132"/>
    <mergeCell ref="K132:N132"/>
    <mergeCell ref="A134:N134"/>
    <mergeCell ref="K135:N135"/>
    <mergeCell ref="A136:F136"/>
    <mergeCell ref="H136:J136"/>
    <mergeCell ref="K136:N136"/>
    <mergeCell ref="E137:F137"/>
    <mergeCell ref="H137:J137"/>
    <mergeCell ref="K137:N137"/>
    <mergeCell ref="E138:F138"/>
    <mergeCell ref="H138:J138"/>
    <mergeCell ref="K138:N138"/>
    <mergeCell ref="A139:A144"/>
    <mergeCell ref="B139:C143"/>
    <mergeCell ref="E139:F141"/>
    <mergeCell ref="H139:J139"/>
    <mergeCell ref="K139:N139"/>
    <mergeCell ref="D140:D143"/>
    <mergeCell ref="H140:J140"/>
    <mergeCell ref="K140:N140"/>
    <mergeCell ref="H141:J141"/>
    <mergeCell ref="K141:N141"/>
    <mergeCell ref="E142:F142"/>
    <mergeCell ref="H142:J142"/>
    <mergeCell ref="K142:N142"/>
    <mergeCell ref="E143:G143"/>
    <mergeCell ref="H143:J143"/>
    <mergeCell ref="K143:N143"/>
    <mergeCell ref="B144:J144"/>
    <mergeCell ref="K144:N144"/>
    <mergeCell ref="A145:J145"/>
    <mergeCell ref="K145:N145"/>
    <mergeCell ref="A146:N146"/>
    <mergeCell ref="A147:N147"/>
    <mergeCell ref="K148:N148"/>
    <mergeCell ref="K149:N149"/>
    <mergeCell ref="K150:N150"/>
    <mergeCell ref="K151:N151"/>
    <mergeCell ref="K152:N152"/>
    <mergeCell ref="K160:N160"/>
    <mergeCell ref="K161:N161"/>
    <mergeCell ref="K162:N162"/>
    <mergeCell ref="K163:N163"/>
    <mergeCell ref="A164:J164"/>
    <mergeCell ref="K164:N164"/>
    <mergeCell ref="A166:J166"/>
    <mergeCell ref="K166:N166"/>
    <mergeCell ref="K153:N153"/>
    <mergeCell ref="K154:N154"/>
    <mergeCell ref="A155:J155"/>
    <mergeCell ref="K155:N155"/>
    <mergeCell ref="A156:G156"/>
    <mergeCell ref="A157:N157"/>
    <mergeCell ref="A158:N158"/>
    <mergeCell ref="A159:J159"/>
    <mergeCell ref="K159:N159"/>
  </mergeCells>
  <pageMargins left="0.84" right="0.25" top="0.78740157480314965" bottom="0.78740157480314965" header="0.31496062992125984" footer="0.31496062992125984"/>
  <pageSetup paperSize="9" scale="40" fitToHeight="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13</vt:i4>
      </vt:variant>
    </vt:vector>
  </HeadingPairs>
  <TitlesOfParts>
    <vt:vector size="13" baseType="lpstr">
      <vt:lpstr>Instruções</vt:lpstr>
      <vt:lpstr>Postos e CCT</vt:lpstr>
      <vt:lpstr>Proposta Resumo</vt:lpstr>
      <vt:lpstr>Benefícios e Tributos</vt:lpstr>
      <vt:lpstr>Uniformes</vt:lpstr>
      <vt:lpstr>Aux Escrit</vt:lpstr>
      <vt:lpstr>Contínuo</vt:lpstr>
      <vt:lpstr>Aux Almoxarife</vt:lpstr>
      <vt:lpstr>Copeira</vt:lpstr>
      <vt:lpstr>Porteiro</vt:lpstr>
      <vt:lpstr>Carregador</vt:lpstr>
      <vt:lpstr>Mot B</vt:lpstr>
      <vt:lpstr>Mot 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Leslie Soares Pereira</dc:creator>
  <cp:lastModifiedBy>Leslie Soares Pereira</cp:lastModifiedBy>
  <cp:lastPrinted>2026-05-23T16:00:49Z</cp:lastPrinted>
  <dcterms:created xsi:type="dcterms:W3CDTF">2021-07-09T18:06:32Z</dcterms:created>
  <dcterms:modified xsi:type="dcterms:W3CDTF">2026-05-23T16:19:47Z</dcterms:modified>
</cp:coreProperties>
</file>